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fazy\iCloudDrive\Documents\Document\PRÁCA\Mesto MD\Infocentrum vystavná miestnosť, učebňa_\"/>
    </mc:Choice>
  </mc:AlternateContent>
  <xr:revisionPtr revIDLastSave="0" documentId="8_{DE54D11F-6C1A-4F41-8D80-1061710F6898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Kryci list" sheetId="1" r:id="rId1"/>
    <sheet name="Rekapitulacia" sheetId="2" r:id="rId2"/>
    <sheet name="Prehlad" sheetId="3" r:id="rId3"/>
  </sheets>
  <definedNames>
    <definedName name="Excel_BuiltIn_Print_Area_3">'Kryci list'!$A:$M</definedName>
    <definedName name="Excel_BuiltIn_Print_Area_4">Rekapitulacia!$A:$F</definedName>
    <definedName name="Excel_BuiltIn_Print_Area_5">Prehlad!$A:$O</definedName>
    <definedName name="_xlnm.Print_Titles" localSheetId="2">Prehlad!$8:$10</definedName>
    <definedName name="_xlnm.Print_Titles" localSheetId="1">Rekapitulacia!$8:$10</definedName>
    <definedName name="_xlnm.Print_Area" localSheetId="0">'Kryci list'!$A$1:$M$28</definedName>
    <definedName name="_xlnm.Print_Area" localSheetId="1">Rekapitulacia!$A:$G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143" i="3" l="1"/>
  <c r="G29" i="2" s="1"/>
  <c r="W141" i="3"/>
  <c r="N141" i="3"/>
  <c r="F28" i="2" s="1"/>
  <c r="L141" i="3"/>
  <c r="I141" i="3"/>
  <c r="C28" i="2" s="1"/>
  <c r="J140" i="3"/>
  <c r="J141" i="3" s="1"/>
  <c r="D28" i="2" s="1"/>
  <c r="H140" i="3"/>
  <c r="H141" i="3" s="1"/>
  <c r="B28" i="2" s="1"/>
  <c r="W137" i="3"/>
  <c r="G27" i="2" s="1"/>
  <c r="N137" i="3"/>
  <c r="L137" i="3"/>
  <c r="I137" i="3"/>
  <c r="C27" i="2" s="1"/>
  <c r="J136" i="3"/>
  <c r="E137" i="3" s="1"/>
  <c r="H136" i="3"/>
  <c r="H137" i="3" s="1"/>
  <c r="B27" i="2" s="1"/>
  <c r="W133" i="3"/>
  <c r="N133" i="3"/>
  <c r="F26" i="2" s="1"/>
  <c r="L133" i="3"/>
  <c r="E26" i="2" s="1"/>
  <c r="I133" i="3"/>
  <c r="J132" i="3"/>
  <c r="J133" i="3" s="1"/>
  <c r="D26" i="2" s="1"/>
  <c r="H132" i="3"/>
  <c r="H133" i="3" s="1"/>
  <c r="B26" i="2" s="1"/>
  <c r="W129" i="3"/>
  <c r="I129" i="3"/>
  <c r="N128" i="3"/>
  <c r="L128" i="3"/>
  <c r="J128" i="3"/>
  <c r="H128" i="3"/>
  <c r="L127" i="3"/>
  <c r="J127" i="3"/>
  <c r="D11" i="1" s="1"/>
  <c r="H127" i="3"/>
  <c r="L126" i="3"/>
  <c r="J126" i="3"/>
  <c r="H126" i="3"/>
  <c r="N125" i="3"/>
  <c r="L125" i="3"/>
  <c r="J125" i="3"/>
  <c r="H125" i="3"/>
  <c r="N124" i="3"/>
  <c r="L124" i="3"/>
  <c r="J124" i="3"/>
  <c r="H124" i="3"/>
  <c r="N123" i="3"/>
  <c r="L123" i="3"/>
  <c r="J123" i="3"/>
  <c r="H123" i="3"/>
  <c r="N122" i="3"/>
  <c r="L122" i="3"/>
  <c r="J122" i="3"/>
  <c r="H122" i="3"/>
  <c r="W119" i="3"/>
  <c r="N119" i="3"/>
  <c r="L119" i="3"/>
  <c r="J118" i="3"/>
  <c r="I118" i="3"/>
  <c r="J117" i="3"/>
  <c r="H117" i="3"/>
  <c r="J116" i="3"/>
  <c r="I116" i="3"/>
  <c r="I119" i="3" s="1"/>
  <c r="C24" i="2" s="1"/>
  <c r="J115" i="3"/>
  <c r="H115" i="3"/>
  <c r="J114" i="3"/>
  <c r="H114" i="3"/>
  <c r="J113" i="3"/>
  <c r="H113" i="3"/>
  <c r="H119" i="3" s="1"/>
  <c r="B24" i="2" s="1"/>
  <c r="W110" i="3"/>
  <c r="G23" i="2" s="1"/>
  <c r="N110" i="3"/>
  <c r="L110" i="3"/>
  <c r="J109" i="3"/>
  <c r="I109" i="3"/>
  <c r="J108" i="3"/>
  <c r="I108" i="3"/>
  <c r="I110" i="3" s="1"/>
  <c r="C23" i="2" s="1"/>
  <c r="J107" i="3"/>
  <c r="J110" i="3" s="1"/>
  <c r="D23" i="2" s="1"/>
  <c r="H107" i="3"/>
  <c r="H110" i="3" s="1"/>
  <c r="B23" i="2" s="1"/>
  <c r="W104" i="3"/>
  <c r="G22" i="2" s="1"/>
  <c r="N104" i="3"/>
  <c r="F22" i="2" s="1"/>
  <c r="L104" i="3"/>
  <c r="E22" i="2" s="1"/>
  <c r="J103" i="3"/>
  <c r="I103" i="3"/>
  <c r="J102" i="3"/>
  <c r="H102" i="3"/>
  <c r="J101" i="3"/>
  <c r="I101" i="3"/>
  <c r="I104" i="3" s="1"/>
  <c r="C22" i="2" s="1"/>
  <c r="J100" i="3"/>
  <c r="H100" i="3"/>
  <c r="H104" i="3" s="1"/>
  <c r="B22" i="2" s="1"/>
  <c r="W97" i="3"/>
  <c r="N97" i="3"/>
  <c r="F21" i="2" s="1"/>
  <c r="L97" i="3"/>
  <c r="E21" i="2" s="1"/>
  <c r="J96" i="3"/>
  <c r="H96" i="3"/>
  <c r="J95" i="3"/>
  <c r="H95" i="3"/>
  <c r="J94" i="3"/>
  <c r="H94" i="3"/>
  <c r="J93" i="3"/>
  <c r="I93" i="3"/>
  <c r="J92" i="3"/>
  <c r="H92" i="3"/>
  <c r="J91" i="3"/>
  <c r="I91" i="3"/>
  <c r="J90" i="3"/>
  <c r="H90" i="3"/>
  <c r="J89" i="3"/>
  <c r="H89" i="3"/>
  <c r="J88" i="3"/>
  <c r="I88" i="3"/>
  <c r="J87" i="3"/>
  <c r="H87" i="3"/>
  <c r="J86" i="3"/>
  <c r="H86" i="3"/>
  <c r="W83" i="3"/>
  <c r="G20" i="2" s="1"/>
  <c r="N83" i="3"/>
  <c r="L83" i="3"/>
  <c r="E20" i="2" s="1"/>
  <c r="J82" i="3"/>
  <c r="I82" i="3"/>
  <c r="I83" i="3" s="1"/>
  <c r="C20" i="2" s="1"/>
  <c r="J81" i="3"/>
  <c r="H81" i="3"/>
  <c r="H83" i="3" s="1"/>
  <c r="B20" i="2" s="1"/>
  <c r="W78" i="3"/>
  <c r="N78" i="3"/>
  <c r="F19" i="2" s="1"/>
  <c r="L78" i="3"/>
  <c r="E19" i="2" s="1"/>
  <c r="J77" i="3"/>
  <c r="I77" i="3"/>
  <c r="I78" i="3" s="1"/>
  <c r="C19" i="2" s="1"/>
  <c r="J76" i="3"/>
  <c r="H76" i="3"/>
  <c r="H78" i="3" s="1"/>
  <c r="B19" i="2" s="1"/>
  <c r="W73" i="3"/>
  <c r="G18" i="2" s="1"/>
  <c r="N73" i="3"/>
  <c r="L73" i="3"/>
  <c r="E18" i="2" s="1"/>
  <c r="H73" i="3"/>
  <c r="J72" i="3"/>
  <c r="I72" i="3"/>
  <c r="J71" i="3"/>
  <c r="I71" i="3"/>
  <c r="J70" i="3"/>
  <c r="I70" i="3"/>
  <c r="W67" i="3"/>
  <c r="G17" i="2" s="1"/>
  <c r="N67" i="3"/>
  <c r="L67" i="3"/>
  <c r="E17" i="2" s="1"/>
  <c r="J66" i="3"/>
  <c r="I66" i="3"/>
  <c r="J65" i="3"/>
  <c r="H65" i="3"/>
  <c r="J64" i="3"/>
  <c r="I64" i="3"/>
  <c r="I67" i="3" s="1"/>
  <c r="C17" i="2" s="1"/>
  <c r="J63" i="3"/>
  <c r="H63" i="3"/>
  <c r="H67" i="3" s="1"/>
  <c r="B17" i="2" s="1"/>
  <c r="W60" i="3"/>
  <c r="G16" i="2" s="1"/>
  <c r="N60" i="3"/>
  <c r="F16" i="2" s="1"/>
  <c r="L60" i="3"/>
  <c r="J59" i="3"/>
  <c r="I59" i="3"/>
  <c r="J58" i="3"/>
  <c r="I58" i="3"/>
  <c r="J57" i="3"/>
  <c r="H57" i="3"/>
  <c r="H60" i="3" s="1"/>
  <c r="B16" i="2" s="1"/>
  <c r="W54" i="3"/>
  <c r="G15" i="2" s="1"/>
  <c r="N54" i="3"/>
  <c r="L54" i="3"/>
  <c r="E15" i="2" s="1"/>
  <c r="J53" i="3"/>
  <c r="I53" i="3"/>
  <c r="I54" i="3" s="1"/>
  <c r="C15" i="2" s="1"/>
  <c r="J52" i="3"/>
  <c r="H52" i="3"/>
  <c r="H54" i="3" s="1"/>
  <c r="B15" i="2" s="1"/>
  <c r="W49" i="3"/>
  <c r="G14" i="2" s="1"/>
  <c r="N49" i="3"/>
  <c r="F14" i="2" s="1"/>
  <c r="L49" i="3"/>
  <c r="J48" i="3"/>
  <c r="I48" i="3"/>
  <c r="J47" i="3"/>
  <c r="H47" i="3"/>
  <c r="J46" i="3"/>
  <c r="I46" i="3"/>
  <c r="J45" i="3"/>
  <c r="H45" i="3"/>
  <c r="J44" i="3"/>
  <c r="I44" i="3"/>
  <c r="J43" i="3"/>
  <c r="H43" i="3"/>
  <c r="J42" i="3"/>
  <c r="I42" i="3"/>
  <c r="I49" i="3" s="1"/>
  <c r="C14" i="2" s="1"/>
  <c r="J41" i="3"/>
  <c r="H41" i="3"/>
  <c r="H49" i="3" s="1"/>
  <c r="B14" i="2" s="1"/>
  <c r="W38" i="3"/>
  <c r="G13" i="2" s="1"/>
  <c r="N38" i="3"/>
  <c r="L38" i="3"/>
  <c r="E13" i="2" s="1"/>
  <c r="J37" i="3"/>
  <c r="I37" i="3"/>
  <c r="J36" i="3"/>
  <c r="H36" i="3"/>
  <c r="J35" i="3"/>
  <c r="I35" i="3"/>
  <c r="J34" i="3"/>
  <c r="H34" i="3"/>
  <c r="J33" i="3"/>
  <c r="I33" i="3"/>
  <c r="J32" i="3"/>
  <c r="H32" i="3"/>
  <c r="J31" i="3"/>
  <c r="I31" i="3"/>
  <c r="J30" i="3"/>
  <c r="H30" i="3"/>
  <c r="J29" i="3"/>
  <c r="I29" i="3"/>
  <c r="J28" i="3"/>
  <c r="I28" i="3"/>
  <c r="J27" i="3"/>
  <c r="J38" i="3" s="1"/>
  <c r="D13" i="2" s="1"/>
  <c r="H27" i="3"/>
  <c r="W24" i="3"/>
  <c r="G12" i="2" s="1"/>
  <c r="N24" i="3"/>
  <c r="F12" i="2" s="1"/>
  <c r="L24" i="3"/>
  <c r="J23" i="3"/>
  <c r="I23" i="3"/>
  <c r="J22" i="3"/>
  <c r="H22" i="3"/>
  <c r="J21" i="3"/>
  <c r="I21" i="3"/>
  <c r="J20" i="3"/>
  <c r="H20" i="3"/>
  <c r="J19" i="3"/>
  <c r="I19" i="3"/>
  <c r="J18" i="3"/>
  <c r="I18" i="3"/>
  <c r="J17" i="3"/>
  <c r="H17" i="3"/>
  <c r="J16" i="3"/>
  <c r="I16" i="3"/>
  <c r="J15" i="3"/>
  <c r="H15" i="3"/>
  <c r="J14" i="3"/>
  <c r="I14" i="3"/>
  <c r="J13" i="3"/>
  <c r="D13" i="1" s="1"/>
  <c r="H13" i="3"/>
  <c r="D8" i="3"/>
  <c r="G28" i="2"/>
  <c r="E28" i="2"/>
  <c r="F27" i="2"/>
  <c r="E27" i="2"/>
  <c r="G26" i="2"/>
  <c r="C26" i="2"/>
  <c r="G25" i="2"/>
  <c r="C25" i="2"/>
  <c r="G24" i="2"/>
  <c r="F24" i="2"/>
  <c r="E24" i="2"/>
  <c r="F23" i="2"/>
  <c r="E23" i="2"/>
  <c r="G21" i="2"/>
  <c r="F20" i="2"/>
  <c r="G19" i="2"/>
  <c r="F18" i="2"/>
  <c r="B18" i="2"/>
  <c r="F17" i="2"/>
  <c r="E16" i="2"/>
  <c r="F15" i="2"/>
  <c r="E14" i="2"/>
  <c r="F13" i="2"/>
  <c r="E12" i="2"/>
  <c r="B8" i="2"/>
  <c r="L25" i="1"/>
  <c r="M25" i="1" s="1"/>
  <c r="M17" i="1"/>
  <c r="M21" i="1" s="1"/>
  <c r="I15" i="1"/>
  <c r="E14" i="1"/>
  <c r="D14" i="1"/>
  <c r="E12" i="1"/>
  <c r="D12" i="1"/>
  <c r="E11" i="1"/>
  <c r="M9" i="1"/>
  <c r="I9" i="1"/>
  <c r="F9" i="1"/>
  <c r="M8" i="1"/>
  <c r="I8" i="1"/>
  <c r="F8" i="1"/>
  <c r="H1" i="1"/>
  <c r="H143" i="3" l="1"/>
  <c r="B29" i="2" s="1"/>
  <c r="E13" i="1"/>
  <c r="M14" i="1" s="1"/>
  <c r="E110" i="3"/>
  <c r="J129" i="3"/>
  <c r="D25" i="2" s="1"/>
  <c r="H38" i="3"/>
  <c r="B13" i="2" s="1"/>
  <c r="I38" i="3"/>
  <c r="C13" i="2" s="1"/>
  <c r="I60" i="3"/>
  <c r="C16" i="2" s="1"/>
  <c r="J67" i="3"/>
  <c r="D17" i="2" s="1"/>
  <c r="I73" i="3"/>
  <c r="C18" i="2" s="1"/>
  <c r="E83" i="3"/>
  <c r="E104" i="3"/>
  <c r="J49" i="3"/>
  <c r="D14" i="2" s="1"/>
  <c r="J54" i="3"/>
  <c r="D15" i="2" s="1"/>
  <c r="L129" i="3"/>
  <c r="E25" i="2" s="1"/>
  <c r="E129" i="3"/>
  <c r="N143" i="3"/>
  <c r="F29" i="2" s="1"/>
  <c r="H129" i="3"/>
  <c r="B25" i="2" s="1"/>
  <c r="E141" i="3"/>
  <c r="E60" i="3"/>
  <c r="E73" i="3"/>
  <c r="J78" i="3"/>
  <c r="D19" i="2" s="1"/>
  <c r="E38" i="3"/>
  <c r="E49" i="3"/>
  <c r="J83" i="3"/>
  <c r="D20" i="2" s="1"/>
  <c r="E119" i="3"/>
  <c r="H97" i="3"/>
  <c r="B21" i="2" s="1"/>
  <c r="F12" i="1"/>
  <c r="F14" i="1"/>
  <c r="I97" i="3"/>
  <c r="C21" i="2" s="1"/>
  <c r="F13" i="1"/>
  <c r="I143" i="3"/>
  <c r="C29" i="2" s="1"/>
  <c r="J97" i="3"/>
  <c r="D21" i="2" s="1"/>
  <c r="E143" i="3"/>
  <c r="F11" i="1"/>
  <c r="J24" i="3"/>
  <c r="D12" i="2" s="1"/>
  <c r="E54" i="3"/>
  <c r="J60" i="3"/>
  <c r="D16" i="2" s="1"/>
  <c r="E67" i="3"/>
  <c r="J73" i="3"/>
  <c r="D18" i="2" s="1"/>
  <c r="E78" i="3"/>
  <c r="E97" i="3"/>
  <c r="N129" i="3"/>
  <c r="F25" i="2" s="1"/>
  <c r="E133" i="3"/>
  <c r="J137" i="3"/>
  <c r="D27" i="2" s="1"/>
  <c r="J143" i="3"/>
  <c r="D29" i="2" s="1"/>
  <c r="D15" i="1"/>
  <c r="M11" i="1"/>
  <c r="M12" i="1"/>
  <c r="M13" i="1"/>
  <c r="E24" i="3"/>
  <c r="J104" i="3"/>
  <c r="D22" i="2" s="1"/>
  <c r="J119" i="3"/>
  <c r="D24" i="2" s="1"/>
  <c r="L143" i="3"/>
  <c r="E29" i="2" s="1"/>
  <c r="H24" i="3"/>
  <c r="B12" i="2" s="1"/>
  <c r="I24" i="3"/>
  <c r="C12" i="2" s="1"/>
  <c r="E15" i="1" l="1"/>
  <c r="F15" i="1"/>
  <c r="M15" i="1"/>
  <c r="M23" i="1" l="1"/>
  <c r="L24" i="1" s="1"/>
  <c r="M24" i="1" s="1"/>
  <c r="M26" i="1" s="1"/>
</calcChain>
</file>

<file path=xl/sharedStrings.xml><?xml version="1.0" encoding="utf-8"?>
<sst xmlns="http://schemas.openxmlformats.org/spreadsheetml/2006/main" count="1452" uniqueCount="644">
  <si>
    <t>V module</t>
  </si>
  <si>
    <t>Hlavička1</t>
  </si>
  <si>
    <t>Mena</t>
  </si>
  <si>
    <t>Hlavička2</t>
  </si>
  <si>
    <t>Obdobie</t>
  </si>
  <si>
    <t xml:space="preserve"> Stavba : MKS Moldava</t>
  </si>
  <si>
    <t xml:space="preserve">Miesto: </t>
  </si>
  <si>
    <t xml:space="preserve">Rozpočet: </t>
  </si>
  <si>
    <t>Rozpočet</t>
  </si>
  <si>
    <t>Krycí list rozpočtu v</t>
  </si>
  <si>
    <t>EUR</t>
  </si>
  <si>
    <t xml:space="preserve"> Objekt : Elektroinštalácia</t>
  </si>
  <si>
    <t xml:space="preserve">JKSO : </t>
  </si>
  <si>
    <t xml:space="preserve">Spracoval: </t>
  </si>
  <si>
    <t>Čerpanie</t>
  </si>
  <si>
    <t>Krycí list splátky v</t>
  </si>
  <si>
    <t>za obdobie</t>
  </si>
  <si>
    <t>Mesiac 2015</t>
  </si>
  <si>
    <t xml:space="preserve"> </t>
  </si>
  <si>
    <t>Dňa: 20.11.2021</t>
  </si>
  <si>
    <t xml:space="preserve">Zmluva č.: </t>
  </si>
  <si>
    <t>VK</t>
  </si>
  <si>
    <t>Krycí list výrobnej kalkulácie v</t>
  </si>
  <si>
    <t xml:space="preserve"> Odberateľ:</t>
  </si>
  <si>
    <t>IČO:</t>
  </si>
  <si>
    <t>DIČ:</t>
  </si>
  <si>
    <t>IČ DPH:</t>
  </si>
  <si>
    <t>VF</t>
  </si>
  <si>
    <t xml:space="preserve"> Dodávateľ:</t>
  </si>
  <si>
    <t xml:space="preserve">DIČ: </t>
  </si>
  <si>
    <t xml:space="preserve">IČ DPH: </t>
  </si>
  <si>
    <t>OP</t>
  </si>
  <si>
    <t>Krycí list OP v</t>
  </si>
  <si>
    <t xml:space="preserve"> Projektant:</t>
  </si>
  <si>
    <t>A</t>
  </si>
  <si>
    <t xml:space="preserve"> ZRN</t>
  </si>
  <si>
    <t>Konštrukcie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</si>
  <si>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</si>
  <si>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</si>
  <si>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</si>
  <si>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</si>
  <si>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</si>
  <si>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</si>
  <si>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</si>
  <si>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</si>
  <si>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</si>
  <si>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</si>
  <si>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</si>
  <si>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</si>
  <si>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</si>
  <si>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</si>
  <si>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</si>
  <si>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</si>
  <si>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</si>
  <si>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</si>
  <si>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</si>
  <si>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</si>
  <si>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</si>
  <si>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</si>
  <si>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</si>
  <si>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</si>
  <si>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</si>
  <si>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</si>
  <si>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</si>
  <si>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</si>
  <si>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</si>
  <si>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</si>
  <si>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</si>
  <si>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</si>
  <si>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</si>
  <si>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</si>
  <si>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 DPH   20% z:</t>
  </si>
  <si>
    <t xml:space="preserve"> DPH    0% z:</t>
  </si>
  <si>
    <t xml:space="preserve">Súčet riadkov 21 až 23: </t>
  </si>
  <si>
    <t>F</t>
  </si>
  <si>
    <t xml:space="preserve"> Odpočet - prípočet</t>
  </si>
  <si>
    <t xml:space="preserve">Odberateľ: </t>
  </si>
  <si>
    <t xml:space="preserve">Projektant: </t>
  </si>
  <si>
    <t>Rekapitulácia rozpočtu v</t>
  </si>
  <si>
    <t>Dátum: 20.11.2021</t>
  </si>
  <si>
    <t>Rekapitulácia splátky v</t>
  </si>
  <si>
    <t>Rekapitulácia výrobnej kalkulácie v</t>
  </si>
  <si>
    <t>Stavba : MKS Moldava</t>
  </si>
  <si>
    <t>Objekt : Elektroinštalácia</t>
  </si>
  <si>
    <t>Rekapitulácia OP v</t>
  </si>
  <si>
    <t>Popis položky, stavebného dielu, remesla</t>
  </si>
  <si>
    <t>Špecifikovaný</t>
  </si>
  <si>
    <t>Spolu</t>
  </si>
  <si>
    <t>Hmotnosť v tonách</t>
  </si>
  <si>
    <t>Suť v tonách</t>
  </si>
  <si>
    <t>Nh</t>
  </si>
  <si>
    <t>materiál</t>
  </si>
  <si>
    <t>Rúrkové vedenia, krabice, svorkovnice spolu:</t>
  </si>
  <si>
    <t>Vodiče, šnúry, káble medené spolu:</t>
  </si>
  <si>
    <t>Spínače 230V, IP20 spolu:</t>
  </si>
  <si>
    <t>Spínače - sporákové prípojky spolu:</t>
  </si>
  <si>
    <t>Zásuvky 230V, IP20 spolu:</t>
  </si>
  <si>
    <t>Zásuvky 230V, IP40-67 spolu:</t>
  </si>
  <si>
    <t>Kryty, rámiky pre spínače, ovládače, zásuvky . . . spolu:</t>
  </si>
  <si>
    <t>Spínače vačkové 3-fázové spolu:</t>
  </si>
  <si>
    <t>Ovládacie, návestné a signálne prístroje spolu:</t>
  </si>
  <si>
    <t>Rozvádzače, rozvodné skrine, svorkovnice ... spolu:</t>
  </si>
  <si>
    <t>Vodiče, šnúry pre vnútornú inštaláciu spolu:</t>
  </si>
  <si>
    <t>Zásuvky slaboprúdové spolu:</t>
  </si>
  <si>
    <t>Dátový rozvádzač RACK spolu:</t>
  </si>
  <si>
    <t>Sekanie pre elektro spolu:</t>
  </si>
  <si>
    <t>HZS - Demontážne práce spolu:</t>
  </si>
  <si>
    <t>Ostatné spolu:</t>
  </si>
  <si>
    <t>Revízie spolu:</t>
  </si>
  <si>
    <t>Rozpočet celkom:</t>
  </si>
  <si>
    <t>Počet des.miest</t>
  </si>
  <si>
    <t>Formát</t>
  </si>
  <si>
    <t>Prehľad rozpočtových nákladov v</t>
  </si>
  <si>
    <t>Súpis vykonaných prác a dodávok v</t>
  </si>
  <si>
    <t>Prehľad kalkulovaných nákladov v</t>
  </si>
  <si>
    <t>Súpis plánovaných prác a dodávok v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</si>
  <si>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</si>
  <si>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</si>
  <si>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</si>
  <si>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</si>
  <si>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</si>
  <si>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</si>
  <si>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</si>
  <si>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</si>
  <si>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DPH</t>
  </si>
  <si>
    <t>Pozícia</t>
  </si>
  <si>
    <t>Vyňatý</t>
  </si>
  <si>
    <t>Vysoká sadzba</t>
  </si>
  <si>
    <t>Typ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</si>
  <si>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</si>
  <si>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</si>
  <si>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</si>
  <si>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</si>
  <si>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</si>
  <si>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</si>
  <si>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</si>
  <si>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</si>
  <si>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</si>
  <si>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Lev1</t>
  </si>
  <si>
    <t>Lev2</t>
  </si>
  <si>
    <t>Lev3</t>
  </si>
  <si>
    <t>číslo</t>
  </si>
  <si>
    <t>cenníka</t>
  </si>
  <si>
    <t>výkaz-výmer</t>
  </si>
  <si>
    <t>výmera</t>
  </si>
  <si>
    <t>jednotka</t>
  </si>
  <si>
    <t>cena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</si>
  <si>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</si>
  <si>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</si>
  <si>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</si>
  <si>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</si>
  <si>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</si>
  <si>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</si>
  <si>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</si>
  <si>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</si>
  <si>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</si>
  <si>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</si>
  <si>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</si>
  <si>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Rúrkové vedenia, krabice, svorkovnice</t>
  </si>
  <si>
    <t xml:space="preserve">    1  </t>
  </si>
  <si>
    <t>921</t>
  </si>
  <si>
    <t>210010003</t>
  </si>
  <si>
    <t>Montáž el-inšt rúrky (plast) ohybná, pod omietku D25 (d23)mm</t>
  </si>
  <si>
    <t>m</t>
  </si>
  <si>
    <t xml:space="preserve"> 2101/001           </t>
  </si>
  <si>
    <t>M</t>
  </si>
  <si>
    <t xml:space="preserve">74211-0003          </t>
  </si>
  <si>
    <t>45.31.1*</t>
  </si>
  <si>
    <t>1</t>
  </si>
  <si>
    <t>MK</t>
  </si>
  <si>
    <t>S</t>
  </si>
  <si>
    <t>2101/</t>
  </si>
  <si>
    <t xml:space="preserve">    2  </t>
  </si>
  <si>
    <t>MAT</t>
  </si>
  <si>
    <t>345650I503</t>
  </si>
  <si>
    <t>Rúrka el-inšt PVC ohybná 083271 : FXP Turbo® 25, sivá</t>
  </si>
  <si>
    <t xml:space="preserve"> 2101/002           </t>
  </si>
  <si>
    <t xml:space="preserve">345650I503          </t>
  </si>
  <si>
    <t>31.20.27</t>
  </si>
  <si>
    <t xml:space="preserve">083271              </t>
  </si>
  <si>
    <t>2</t>
  </si>
  <si>
    <t>MZ</t>
  </si>
  <si>
    <t xml:space="preserve">    3  </t>
  </si>
  <si>
    <t>210010004</t>
  </si>
  <si>
    <t>Montáž el-inšt rúrky (plast) ohybná, pod omietku D32 (d29)mm</t>
  </si>
  <si>
    <t xml:space="preserve"> 2101/003           </t>
  </si>
  <si>
    <t xml:space="preserve">74211-0004          </t>
  </si>
  <si>
    <t xml:space="preserve">    4  </t>
  </si>
  <si>
    <t>345650I504</t>
  </si>
  <si>
    <t>Rúrka el-inšt PVC ohybná 083272 : FXP Turbo® 32, sivá</t>
  </si>
  <si>
    <t xml:space="preserve"> 2101/004           </t>
  </si>
  <si>
    <t xml:space="preserve">345650I504          </t>
  </si>
  <si>
    <t xml:space="preserve">083272              </t>
  </si>
  <si>
    <t xml:space="preserve">    5  </t>
  </si>
  <si>
    <t>210010301</t>
  </si>
  <si>
    <t>Montáž krabice do muriva 1-nás KP (68) bez zapojenia, prístrojová</t>
  </si>
  <si>
    <t>kus</t>
  </si>
  <si>
    <t xml:space="preserve"> 2101/010           </t>
  </si>
  <si>
    <t xml:space="preserve">74212-0301          </t>
  </si>
  <si>
    <t xml:space="preserve">    6  </t>
  </si>
  <si>
    <t>345600K000</t>
  </si>
  <si>
    <t>Krabica KP prístrojová 1-nás : KP 67/2 KA [D71x44] zvisle aj vodorovne max 5 krabíc, sivá</t>
  </si>
  <si>
    <t xml:space="preserve"> 2101/011           </t>
  </si>
  <si>
    <t xml:space="preserve">345600K000          </t>
  </si>
  <si>
    <t xml:space="preserve">8595057615496       </t>
  </si>
  <si>
    <t xml:space="preserve">    7  </t>
  </si>
  <si>
    <t>345600K005</t>
  </si>
  <si>
    <t>Krabica KP prístrojová 1-nás : KPR 68 KA [D71x66] vodorovne max 3 krabice, sivá</t>
  </si>
  <si>
    <t xml:space="preserve"> 2101/012           </t>
  </si>
  <si>
    <t xml:space="preserve">345600K005          </t>
  </si>
  <si>
    <t xml:space="preserve">8595057648302       </t>
  </si>
  <si>
    <t xml:space="preserve">    8  </t>
  </si>
  <si>
    <t>210010337</t>
  </si>
  <si>
    <t>Zapojenie kábla 3x 1,5-6mm2 v krabici, v bezskrutkovej svorkovnici</t>
  </si>
  <si>
    <t xml:space="preserve"> 2101/018           </t>
  </si>
  <si>
    <t xml:space="preserve">74212-0337          </t>
  </si>
  <si>
    <t xml:space="preserve">    9  </t>
  </si>
  <si>
    <t>345641G350</t>
  </si>
  <si>
    <t>Svorka bezskrutková 3-vodičová WAGO COMPACT PUSH WIRE® : 2273-203 (0,5-2,5mm2) 450V/24A, transparentná-oranžová</t>
  </si>
  <si>
    <t xml:space="preserve"> 2101/019           </t>
  </si>
  <si>
    <t xml:space="preserve">345641G350          </t>
  </si>
  <si>
    <t xml:space="preserve">2273-203            </t>
  </si>
  <si>
    <t xml:space="preserve">   10  </t>
  </si>
  <si>
    <t>211010010</t>
  </si>
  <si>
    <t>Osadenie plastovej "hmoždinky", vyvŕtanie diery D 8mm, do betónu, železobetónu, tvrdého kameňa</t>
  </si>
  <si>
    <t xml:space="preserve"> 2101/500           </t>
  </si>
  <si>
    <t xml:space="preserve">74216-0010          </t>
  </si>
  <si>
    <t xml:space="preserve">   11  </t>
  </si>
  <si>
    <t>345955K112</t>
  </si>
  <si>
    <t>Hmoždinka PA+kov : HN 8x45, nabíjacia so skrutkou</t>
  </si>
  <si>
    <t xml:space="preserve"> 2101/501           </t>
  </si>
  <si>
    <t xml:space="preserve">345955K112          </t>
  </si>
  <si>
    <t>25.24.26</t>
  </si>
  <si>
    <t xml:space="preserve">8595057618527       </t>
  </si>
  <si>
    <t>Vodiče, šnúry, káble medené</t>
  </si>
  <si>
    <t xml:space="preserve">   12  </t>
  </si>
  <si>
    <t>210800105</t>
  </si>
  <si>
    <t>Montáž, kábel Cu 750V uložený pod omietku CYKY 3x1,5</t>
  </si>
  <si>
    <t xml:space="preserve"> 2108/310           </t>
  </si>
  <si>
    <t xml:space="preserve">74221-0105          </t>
  </si>
  <si>
    <t>2108/</t>
  </si>
  <si>
    <t xml:space="preserve">   13  </t>
  </si>
  <si>
    <t>341203M100</t>
  </si>
  <si>
    <t>Kábel Cu 750V : CYKY-J 3x1,5</t>
  </si>
  <si>
    <t xml:space="preserve"> 2108/311           </t>
  </si>
  <si>
    <t xml:space="preserve">341203M100          </t>
  </si>
  <si>
    <t>31.30.13</t>
  </si>
  <si>
    <t xml:space="preserve">CYKY 3x1,5          </t>
  </si>
  <si>
    <t xml:space="preserve">   14  </t>
  </si>
  <si>
    <t>341203M101</t>
  </si>
  <si>
    <t>Kábel Cu 750V : CYKY-O 3x1,5</t>
  </si>
  <si>
    <t xml:space="preserve"> 2108/312           </t>
  </si>
  <si>
    <t xml:space="preserve">341203M101          </t>
  </si>
  <si>
    <t xml:space="preserve">   15  </t>
  </si>
  <si>
    <t>210800106</t>
  </si>
  <si>
    <t>Montáž, kábel Cu 750V uložený pod omietku CYKY 3x2,5</t>
  </si>
  <si>
    <t xml:space="preserve"> 2108/320           </t>
  </si>
  <si>
    <t xml:space="preserve">74221-0106          </t>
  </si>
  <si>
    <t xml:space="preserve">   16  </t>
  </si>
  <si>
    <t>341203M110</t>
  </si>
  <si>
    <t>Kábel Cu 750V : CYKY-J 3x2,5</t>
  </si>
  <si>
    <t xml:space="preserve"> 2108/321           </t>
  </si>
  <si>
    <t xml:space="preserve">341203M110          </t>
  </si>
  <si>
    <t xml:space="preserve">CYKY 3x2,5          </t>
  </si>
  <si>
    <t xml:space="preserve">   17  </t>
  </si>
  <si>
    <t>210800115</t>
  </si>
  <si>
    <t>Montáž, kábel Cu 750V uložený pod omietku CYKY 5x1,5</t>
  </si>
  <si>
    <t xml:space="preserve"> 2108/510           </t>
  </si>
  <si>
    <t xml:space="preserve">74221-0115          </t>
  </si>
  <si>
    <t xml:space="preserve">   18  </t>
  </si>
  <si>
    <t>341203M300</t>
  </si>
  <si>
    <t>Kábel Cu 750V : CYKY-J 5x1,5</t>
  </si>
  <si>
    <t xml:space="preserve"> 2108/511           </t>
  </si>
  <si>
    <t xml:space="preserve">341203M300          </t>
  </si>
  <si>
    <t xml:space="preserve">CYKY 5x1,5          </t>
  </si>
  <si>
    <t xml:space="preserve">   19  </t>
  </si>
  <si>
    <t>210800116</t>
  </si>
  <si>
    <t>Montáž, kábel Cu 750V uložený pod omietku CYKY 5x2,5</t>
  </si>
  <si>
    <t xml:space="preserve"> 2108/520           </t>
  </si>
  <si>
    <t xml:space="preserve">74221-0116          </t>
  </si>
  <si>
    <t xml:space="preserve">   20  </t>
  </si>
  <si>
    <t>341203M310</t>
  </si>
  <si>
    <t>Kábel Cu 750V : CYKY-J 5x2,5</t>
  </si>
  <si>
    <t xml:space="preserve"> 2108/521           </t>
  </si>
  <si>
    <t xml:space="preserve">341203M310          </t>
  </si>
  <si>
    <t xml:space="preserve">CYKY 5x2,5          </t>
  </si>
  <si>
    <t xml:space="preserve">   21  </t>
  </si>
  <si>
    <t>210800118</t>
  </si>
  <si>
    <t>Montáž, kábel Cu 750V uložený pod omietku CYKY 5x6-16</t>
  </si>
  <si>
    <t xml:space="preserve"> 2108/560           </t>
  </si>
  <si>
    <t xml:space="preserve">74221-0118          </t>
  </si>
  <si>
    <t xml:space="preserve">   22  </t>
  </si>
  <si>
    <t>341203M330</t>
  </si>
  <si>
    <t>Kábel Cu 750V : CYKY-J 5x6</t>
  </si>
  <si>
    <t xml:space="preserve"> 2108/561           </t>
  </si>
  <si>
    <t xml:space="preserve">341203M330          </t>
  </si>
  <si>
    <t xml:space="preserve">CYKY 5x6            </t>
  </si>
  <si>
    <t>Spínače 230V, IP20</t>
  </si>
  <si>
    <t xml:space="preserve">   23  </t>
  </si>
  <si>
    <t>210110041</t>
  </si>
  <si>
    <t>Montáž, spínač zapustený IP20, rad.1</t>
  </si>
  <si>
    <t xml:space="preserve"> 21113/010          </t>
  </si>
  <si>
    <t xml:space="preserve">74311-0041          </t>
  </si>
  <si>
    <t>21113/</t>
  </si>
  <si>
    <t xml:space="preserve">   24  </t>
  </si>
  <si>
    <t>345300L261</t>
  </si>
  <si>
    <t>Spínač rad.1 Valena™ Life : 752101, s krytom, bez rámika, biely</t>
  </si>
  <si>
    <t xml:space="preserve"> 21113/011          </t>
  </si>
  <si>
    <t xml:space="preserve">345300L261          </t>
  </si>
  <si>
    <t>31.20.25</t>
  </si>
  <si>
    <t xml:space="preserve">752101              </t>
  </si>
  <si>
    <t xml:space="preserve">   25  </t>
  </si>
  <si>
    <t>210110044</t>
  </si>
  <si>
    <t>Montáž, prepínač zapustený IP20, dvojitý rad. 5A, 5B, 1+1, 6+1, 6+6 a pod</t>
  </si>
  <si>
    <t xml:space="preserve"> 21113/055          </t>
  </si>
  <si>
    <t xml:space="preserve">74311-0044          </t>
  </si>
  <si>
    <t xml:space="preserve">   26  </t>
  </si>
  <si>
    <t>345319L261</t>
  </si>
  <si>
    <t>Prepínač rad.5B (6+6) Valena™ Life : 752108, s krytom, bez rámika, biely</t>
  </si>
  <si>
    <t xml:space="preserve"> 21113/056          </t>
  </si>
  <si>
    <t xml:space="preserve">345319L261          </t>
  </si>
  <si>
    <t xml:space="preserve">752108              </t>
  </si>
  <si>
    <t xml:space="preserve">   27  </t>
  </si>
  <si>
    <t>210110045</t>
  </si>
  <si>
    <t>Montáž, prepínač zapustený IP20, rad.6</t>
  </si>
  <si>
    <t xml:space="preserve"> 21113/060          </t>
  </si>
  <si>
    <t xml:space="preserve">74311-0045          </t>
  </si>
  <si>
    <t xml:space="preserve">   28  </t>
  </si>
  <si>
    <t>345324L261</t>
  </si>
  <si>
    <t>Prepínač rad.6 Valena™ Life : 752106, s krytom, bez rámika, biely</t>
  </si>
  <si>
    <t xml:space="preserve"> 21113/061          </t>
  </si>
  <si>
    <t xml:space="preserve">345324L261          </t>
  </si>
  <si>
    <t xml:space="preserve">752106              </t>
  </si>
  <si>
    <t xml:space="preserve">   29  </t>
  </si>
  <si>
    <t>210110046</t>
  </si>
  <si>
    <t>Montáž, prepínač zapustený IP20, rad.7</t>
  </si>
  <si>
    <t xml:space="preserve"> 21113/070          </t>
  </si>
  <si>
    <t xml:space="preserve">74311-0046          </t>
  </si>
  <si>
    <t xml:space="preserve">   30  </t>
  </si>
  <si>
    <t>345327L261</t>
  </si>
  <si>
    <t>Prepínač rad.7 Valena™ Life : 752107, s krytom, bez rámika, biely</t>
  </si>
  <si>
    <t xml:space="preserve"> 21113/071          </t>
  </si>
  <si>
    <t xml:space="preserve">345327L261          </t>
  </si>
  <si>
    <t xml:space="preserve">752107              </t>
  </si>
  <si>
    <t>Spínače - sporákové prípojky</t>
  </si>
  <si>
    <t xml:space="preserve">   31  </t>
  </si>
  <si>
    <t>210110082</t>
  </si>
  <si>
    <t>Montáž, spínač - šporáková prípojka zapustená, rad.3</t>
  </si>
  <si>
    <t xml:space="preserve"> 211134/010         </t>
  </si>
  <si>
    <t xml:space="preserve">74311-0082          </t>
  </si>
  <si>
    <t>211134/</t>
  </si>
  <si>
    <t xml:space="preserve">   32  </t>
  </si>
  <si>
    <t>345308A201</t>
  </si>
  <si>
    <t>Šporáková prípojka rad.3 Tango® : 3425A-0344 B, kompletná, vrátane krabice, biela</t>
  </si>
  <si>
    <t xml:space="preserve"> 211134/011         </t>
  </si>
  <si>
    <t xml:space="preserve">345308A201          </t>
  </si>
  <si>
    <t xml:space="preserve">3425A-0344 B        </t>
  </si>
  <si>
    <t>Zásuvky 230V, IP20</t>
  </si>
  <si>
    <t xml:space="preserve">   33  </t>
  </si>
  <si>
    <t>210111012</t>
  </si>
  <si>
    <t>Montáž, zásuvka zapustená IP20-40, x-násobná 10/16A - 250V, priebežná</t>
  </si>
  <si>
    <t xml:space="preserve"> 21115/010          </t>
  </si>
  <si>
    <t xml:space="preserve">74313-1012          </t>
  </si>
  <si>
    <t>21115/</t>
  </si>
  <si>
    <t xml:space="preserve">   34  </t>
  </si>
  <si>
    <t>345401L261</t>
  </si>
  <si>
    <t>Zásuvka 1-nás. Valena™ Life : 753180, bez rámika (oc) biela</t>
  </si>
  <si>
    <t xml:space="preserve"> 21115/011          </t>
  </si>
  <si>
    <t xml:space="preserve">345401L261          </t>
  </si>
  <si>
    <t xml:space="preserve">753180              </t>
  </si>
  <si>
    <t xml:space="preserve">   35  </t>
  </si>
  <si>
    <t>345411L261</t>
  </si>
  <si>
    <t>Zásuvka 2-nás. Valena™ Life : 753186, natočená (30°) kompletná (oc) biela</t>
  </si>
  <si>
    <t xml:space="preserve"> 21115/012          </t>
  </si>
  <si>
    <t xml:space="preserve">345411L261          </t>
  </si>
  <si>
    <t xml:space="preserve">753186              </t>
  </si>
  <si>
    <t>Zásuvky 230V, IP40-67</t>
  </si>
  <si>
    <t xml:space="preserve">   36  </t>
  </si>
  <si>
    <t>210111022</t>
  </si>
  <si>
    <t>Montáž, zásuvka nástenná, zapustená IP40-44, x-násobná 10/16A - 250V, priebežná</t>
  </si>
  <si>
    <t xml:space="preserve"> 21117/010          </t>
  </si>
  <si>
    <t xml:space="preserve">74313-1022          </t>
  </si>
  <si>
    <t>21117/</t>
  </si>
  <si>
    <t xml:space="preserve">   37  </t>
  </si>
  <si>
    <t>345420L021</t>
  </si>
  <si>
    <t>Zásuvka 1-nás. Valena™ Life : 753179, zapustená, bez rámika, s viečkom (oc) IP44, biela</t>
  </si>
  <si>
    <t xml:space="preserve"> 21117/012          </t>
  </si>
  <si>
    <t xml:space="preserve">345420L021          </t>
  </si>
  <si>
    <t xml:space="preserve">753179              </t>
  </si>
  <si>
    <t xml:space="preserve">   38  </t>
  </si>
  <si>
    <t>210111032</t>
  </si>
  <si>
    <t>Montáž, zásuvka nástenná, zapustená IP55-66, x-násobná 10/16A - 250V, priebežná</t>
  </si>
  <si>
    <t xml:space="preserve"> 21117/020          </t>
  </si>
  <si>
    <t xml:space="preserve">74313-1032          </t>
  </si>
  <si>
    <t xml:space="preserve">   39  </t>
  </si>
  <si>
    <t>345420L113</t>
  </si>
  <si>
    <t>Zásuvka 1-nás. Plexo™ IP55 : 069870, zapustená, kompletná (SS) s viečkom (oc) béžová</t>
  </si>
  <si>
    <t xml:space="preserve"> 21117/021          </t>
  </si>
  <si>
    <t xml:space="preserve">345420L113          </t>
  </si>
  <si>
    <t xml:space="preserve">069870              </t>
  </si>
  <si>
    <t>Kryty, rámiky pre spínače, ovládače, zásuvky . . .</t>
  </si>
  <si>
    <t xml:space="preserve">   40  </t>
  </si>
  <si>
    <t>345531L081</t>
  </si>
  <si>
    <t>Rámik 1-násobný Valena™ Life : 754001, biela</t>
  </si>
  <si>
    <t xml:space="preserve"> 21118/010          </t>
  </si>
  <si>
    <t xml:space="preserve">345531L081          </t>
  </si>
  <si>
    <t xml:space="preserve">754001              </t>
  </si>
  <si>
    <t>21118/</t>
  </si>
  <si>
    <t xml:space="preserve">   41  </t>
  </si>
  <si>
    <t>345532L081</t>
  </si>
  <si>
    <t>Rámik 2-násobný Valena™ Life : 754002, univerzálny, biela</t>
  </si>
  <si>
    <t xml:space="preserve"> 21118/011          </t>
  </si>
  <si>
    <t xml:space="preserve">345532L081          </t>
  </si>
  <si>
    <t xml:space="preserve">754002              </t>
  </si>
  <si>
    <t xml:space="preserve">   42  </t>
  </si>
  <si>
    <t>345533L081</t>
  </si>
  <si>
    <t>Rámik 3-násobný Valena™ Life : 754003, univerzálny, biela</t>
  </si>
  <si>
    <t xml:space="preserve"> 21118/012          </t>
  </si>
  <si>
    <t xml:space="preserve">345533L081          </t>
  </si>
  <si>
    <t xml:space="preserve">754003              </t>
  </si>
  <si>
    <t>Spínače vačkové 3-fázové</t>
  </si>
  <si>
    <t xml:space="preserve">   43  </t>
  </si>
  <si>
    <t>210110461</t>
  </si>
  <si>
    <t>Montáž, spínač vačkový v skrinke IP40-65, 10-25A vypínač, prepínač smeru</t>
  </si>
  <si>
    <t xml:space="preserve"> 211185/016         </t>
  </si>
  <si>
    <t xml:space="preserve">74312-0461          </t>
  </si>
  <si>
    <t>211185/</t>
  </si>
  <si>
    <t xml:space="preserve">   44  </t>
  </si>
  <si>
    <t>3580821P12</t>
  </si>
  <si>
    <t>Spínač vačkový 3P/ 16A v plastovej skrinke S 16 JPD 1103 A6 : 0103399, s čelnou doskou, IP65, vypínač</t>
  </si>
  <si>
    <t xml:space="preserve"> 211185/017         </t>
  </si>
  <si>
    <t xml:space="preserve">3580821P12          </t>
  </si>
  <si>
    <t xml:space="preserve">0103399             </t>
  </si>
  <si>
    <t>Ovládacie, návestné a signálne prístroje</t>
  </si>
  <si>
    <t xml:space="preserve">   45  </t>
  </si>
  <si>
    <t>210140461</t>
  </si>
  <si>
    <t>Montáž, ovládač tlač. zapustený IP20, rad.1/0</t>
  </si>
  <si>
    <t xml:space="preserve"> 2114/010           </t>
  </si>
  <si>
    <t xml:space="preserve">74311-0461          </t>
  </si>
  <si>
    <t>2114/</t>
  </si>
  <si>
    <t xml:space="preserve">   46  </t>
  </si>
  <si>
    <t>345330L261</t>
  </si>
  <si>
    <t>Ovládač tlač. rad.1/0 Valena™ Life : 752111, s krytom, bez rámika, biely</t>
  </si>
  <si>
    <t xml:space="preserve"> 2114/011           </t>
  </si>
  <si>
    <t xml:space="preserve">345330L261          </t>
  </si>
  <si>
    <t xml:space="preserve">752111              </t>
  </si>
  <si>
    <t>Rozvádzače, rozvodné skrine, svorkovnice ...</t>
  </si>
  <si>
    <t xml:space="preserve">   47  </t>
  </si>
  <si>
    <t>210190002</t>
  </si>
  <si>
    <t>Montáž rozvodnice do 50kg</t>
  </si>
  <si>
    <t xml:space="preserve"> 2119/010           </t>
  </si>
  <si>
    <t xml:space="preserve">74241-0002          </t>
  </si>
  <si>
    <t>2119/</t>
  </si>
  <si>
    <t xml:space="preserve">   48  </t>
  </si>
  <si>
    <t>210190007</t>
  </si>
  <si>
    <t>Dokončovacie práce na rozvádzačoch 20-50kg</t>
  </si>
  <si>
    <t xml:space="preserve"> 2119/011           </t>
  </si>
  <si>
    <t xml:space="preserve">74241-0007          </t>
  </si>
  <si>
    <t xml:space="preserve">   49  </t>
  </si>
  <si>
    <t>357-PL4</t>
  </si>
  <si>
    <t>Rozvádzač PL4, zapustený 36MD</t>
  </si>
  <si>
    <t xml:space="preserve"> 2119/012           </t>
  </si>
  <si>
    <t xml:space="preserve">357-001             </t>
  </si>
  <si>
    <t xml:space="preserve">  .  .  </t>
  </si>
  <si>
    <t xml:space="preserve">                    </t>
  </si>
  <si>
    <t>8</t>
  </si>
  <si>
    <t xml:space="preserve">   50  </t>
  </si>
  <si>
    <t>210190003</t>
  </si>
  <si>
    <t>Montáž rozvodnice do 100kg</t>
  </si>
  <si>
    <t xml:space="preserve"> 2119/020           </t>
  </si>
  <si>
    <t xml:space="preserve">74241-0003          </t>
  </si>
  <si>
    <t xml:space="preserve">   51  </t>
  </si>
  <si>
    <t>210190008</t>
  </si>
  <si>
    <t>Dokončovacie práce na rozvádzačoch 100-150kg</t>
  </si>
  <si>
    <t xml:space="preserve"> 2119/021           </t>
  </si>
  <si>
    <t xml:space="preserve">74241-0008          </t>
  </si>
  <si>
    <t xml:space="preserve">   52  </t>
  </si>
  <si>
    <t>357-PL3</t>
  </si>
  <si>
    <t>Rozvádzač PL3 , nástenný 72MD</t>
  </si>
  <si>
    <t xml:space="preserve"> 2119/023           </t>
  </si>
  <si>
    <t xml:space="preserve">   53  </t>
  </si>
  <si>
    <t xml:space="preserve"> 2119/031           </t>
  </si>
  <si>
    <t xml:space="preserve">   54  </t>
  </si>
  <si>
    <t>357-HR-U</t>
  </si>
  <si>
    <t>Rozvádzač HR - doplnenie a úprava zapojenia</t>
  </si>
  <si>
    <t xml:space="preserve"> 2119/032           </t>
  </si>
  <si>
    <t xml:space="preserve">   55  </t>
  </si>
  <si>
    <t>210100251</t>
  </si>
  <si>
    <t>Ukončenie celoplastových káblov zmršťovacou záklopkou do 4x10 mm2</t>
  </si>
  <si>
    <t xml:space="preserve"> 2119/050           </t>
  </si>
  <si>
    <t xml:space="preserve">74226-0251          </t>
  </si>
  <si>
    <t xml:space="preserve">   56  </t>
  </si>
  <si>
    <t>210100258</t>
  </si>
  <si>
    <t>Ukončenie celoplastových káblov zmršťovacou záklopkou do 5x4 mm2</t>
  </si>
  <si>
    <t xml:space="preserve"> 2119/052           </t>
  </si>
  <si>
    <t xml:space="preserve">74226-0258          </t>
  </si>
  <si>
    <t xml:space="preserve">   57  </t>
  </si>
  <si>
    <t>210100259</t>
  </si>
  <si>
    <t>Ukončenie celoplastových káblov zmršťovacou záklopkou 5x 6-10 mm2</t>
  </si>
  <si>
    <t xml:space="preserve"> 2119/055           </t>
  </si>
  <si>
    <t xml:space="preserve">74226-0259          </t>
  </si>
  <si>
    <t>7</t>
  </si>
  <si>
    <t>Vodiče, šnúry pre vnútornú inštaláciu</t>
  </si>
  <si>
    <t xml:space="preserve">   72  </t>
  </si>
  <si>
    <t>922</t>
  </si>
  <si>
    <t>220280250</t>
  </si>
  <si>
    <t>Montáž, kábel dátový uložený v rúrkach FTP, STP</t>
  </si>
  <si>
    <t xml:space="preserve"> 2227/010           </t>
  </si>
  <si>
    <t xml:space="preserve">74232-0250          </t>
  </si>
  <si>
    <t>45.31.41</t>
  </si>
  <si>
    <t>2227/</t>
  </si>
  <si>
    <t xml:space="preserve">   73  </t>
  </si>
  <si>
    <t>341810I401</t>
  </si>
  <si>
    <t>Kábel dátový F/UTP - CAT 5E, tienený : Belden 1633E, 4X2XAWG24 (PVC) sivý</t>
  </si>
  <si>
    <t xml:space="preserve"> 2227/011           </t>
  </si>
  <si>
    <t xml:space="preserve">341810I401          </t>
  </si>
  <si>
    <t xml:space="preserve">1633E               </t>
  </si>
  <si>
    <t xml:space="preserve">   74  </t>
  </si>
  <si>
    <t>210010002</t>
  </si>
  <si>
    <t>Montáž el-inšt rúrky (plast) ohybná, pod omietku D20 (d16)mm</t>
  </si>
  <si>
    <t xml:space="preserve"> 2227/020           </t>
  </si>
  <si>
    <t xml:space="preserve">74211-0002          </t>
  </si>
  <si>
    <t xml:space="preserve">   75  </t>
  </si>
  <si>
    <t>345650I502</t>
  </si>
  <si>
    <t>Rúrka el-inšt PVC ohybná 083270 : FXP Turbo® 20, sivá</t>
  </si>
  <si>
    <t xml:space="preserve"> 2227/021           </t>
  </si>
  <si>
    <t xml:space="preserve">345650I502          </t>
  </si>
  <si>
    <t xml:space="preserve">083270              </t>
  </si>
  <si>
    <t>Zásuvky slaboprúdové</t>
  </si>
  <si>
    <t xml:space="preserve">   76  </t>
  </si>
  <si>
    <t>220301208</t>
  </si>
  <si>
    <t>Montáž, 2-nás zásuvka dátová RJ45, zapustená IP20</t>
  </si>
  <si>
    <t xml:space="preserve"> 22301/001          </t>
  </si>
  <si>
    <t xml:space="preserve">74437-1208          </t>
  </si>
  <si>
    <t>22301/</t>
  </si>
  <si>
    <t xml:space="preserve">   77  </t>
  </si>
  <si>
    <t>374305L194</t>
  </si>
  <si>
    <t>Zásuvka dátová 2xRJ45 Cat 5e F/UTP (FTP) : 753154 Valena™ Life, bez rámika, biela</t>
  </si>
  <si>
    <t xml:space="preserve"> 22301/002          </t>
  </si>
  <si>
    <t xml:space="preserve">374305L194          </t>
  </si>
  <si>
    <t>32.10.60</t>
  </si>
  <si>
    <t xml:space="preserve">753154              </t>
  </si>
  <si>
    <t xml:space="preserve">   78  </t>
  </si>
  <si>
    <t>345530L081-00</t>
  </si>
  <si>
    <t>Poznámka : rámiky 2-3-nás Valena™ Life : pri rámikoch silnoprúdu</t>
  </si>
  <si>
    <t xml:space="preserve"> 22301/004          </t>
  </si>
  <si>
    <t>Dátový rozvádzač RACK</t>
  </si>
  <si>
    <t xml:space="preserve">   79  </t>
  </si>
  <si>
    <t>210191102</t>
  </si>
  <si>
    <t>Montáž dátového rozvádzača do 50kg, bez vybavenia</t>
  </si>
  <si>
    <t xml:space="preserve"> 22732/010          </t>
  </si>
  <si>
    <t xml:space="preserve">74437-1102          </t>
  </si>
  <si>
    <t>22732/</t>
  </si>
  <si>
    <t xml:space="preserve">   80  </t>
  </si>
  <si>
    <t>210191107</t>
  </si>
  <si>
    <t>Dokončovacie práce na dátových rozvádzačoch 20-50kg</t>
  </si>
  <si>
    <t xml:space="preserve"> 22732/011          </t>
  </si>
  <si>
    <t xml:space="preserve">74437-1107          </t>
  </si>
  <si>
    <t xml:space="preserve">   81  </t>
  </si>
  <si>
    <t>22179800061</t>
  </si>
  <si>
    <t>Oživenie dátového systému</t>
  </si>
  <si>
    <t>hod</t>
  </si>
  <si>
    <t xml:space="preserve"> 22732/012          </t>
  </si>
  <si>
    <t xml:space="preserve">22179800060         </t>
  </si>
  <si>
    <t xml:space="preserve">   82  </t>
  </si>
  <si>
    <t>357-RC</t>
  </si>
  <si>
    <t xml:space="preserve"> 22732/013          </t>
  </si>
  <si>
    <t xml:space="preserve">357-RC              </t>
  </si>
  <si>
    <t xml:space="preserve">   83  </t>
  </si>
  <si>
    <t>220370022-P</t>
  </si>
  <si>
    <t>Montáž wifi prístupového bodu</t>
  </si>
  <si>
    <t xml:space="preserve"> 22732/050          </t>
  </si>
  <si>
    <t xml:space="preserve">74451-0022          </t>
  </si>
  <si>
    <t xml:space="preserve">   84  </t>
  </si>
  <si>
    <t>374100-901</t>
  </si>
  <si>
    <t>Prístupový bod WiFi Ubiquiti</t>
  </si>
  <si>
    <t xml:space="preserve"> 22732/051          </t>
  </si>
  <si>
    <t xml:space="preserve">374100T102          </t>
  </si>
  <si>
    <t>31.10.42</t>
  </si>
  <si>
    <t xml:space="preserve">4FN 605 11.05       </t>
  </si>
  <si>
    <t>Sekanie pre elektro</t>
  </si>
  <si>
    <t xml:space="preserve">   85  </t>
  </si>
  <si>
    <t>013</t>
  </si>
  <si>
    <t>974031121</t>
  </si>
  <si>
    <t>Vysekanie rýh v tehelnom murive hl. do 3 cm š. do 3 cm</t>
  </si>
  <si>
    <t xml:space="preserve"> S000/005           </t>
  </si>
  <si>
    <t xml:space="preserve">97403-1121          </t>
  </si>
  <si>
    <t>45.11.11</t>
  </si>
  <si>
    <t>EK</t>
  </si>
  <si>
    <t>S000/</t>
  </si>
  <si>
    <t xml:space="preserve">   86  </t>
  </si>
  <si>
    <t>974031122</t>
  </si>
  <si>
    <t>Vysekanie rýh v tehelnom murive hl. do 3 cm š. do 7 cm</t>
  </si>
  <si>
    <t xml:space="preserve"> S000/006           </t>
  </si>
  <si>
    <t xml:space="preserve">97403-1122          </t>
  </si>
  <si>
    <t xml:space="preserve">   87  </t>
  </si>
  <si>
    <t>974031123</t>
  </si>
  <si>
    <t>Vysekanie rýh v tehelnom murive hl. do 3 cm š. do 10 cm</t>
  </si>
  <si>
    <t xml:space="preserve"> S000/007           </t>
  </si>
  <si>
    <t xml:space="preserve">97403-1123          </t>
  </si>
  <si>
    <t xml:space="preserve">   88  </t>
  </si>
  <si>
    <t>974049221</t>
  </si>
  <si>
    <t>Vysek. rýh v bet. murive pri strope hl. do 3 cm š. do 3 cm</t>
  </si>
  <si>
    <t xml:space="preserve"> S000/008           </t>
  </si>
  <si>
    <t xml:space="preserve">97404-9221          </t>
  </si>
  <si>
    <t xml:space="preserve">   89  </t>
  </si>
  <si>
    <t>973031614e21</t>
  </si>
  <si>
    <t>P/ Vysek. kapies pre krabice v murive z tehál do 5x5x5cm</t>
  </si>
  <si>
    <t xml:space="preserve"> S000/010           </t>
  </si>
  <si>
    <t xml:space="preserve">97303-1614          </t>
  </si>
  <si>
    <t xml:space="preserve">   90  </t>
  </si>
  <si>
    <t>973046141-21</t>
  </si>
  <si>
    <t>P/ Vysek. kapies pre krabice v murive z betónu do 5x5x5cm</t>
  </si>
  <si>
    <t xml:space="preserve"> S000/011           </t>
  </si>
  <si>
    <t xml:space="preserve">97304-6141          </t>
  </si>
  <si>
    <t xml:space="preserve">   91  </t>
  </si>
  <si>
    <t>971034371e21</t>
  </si>
  <si>
    <t>P/ Vybúr. otvorov do 0,09 m2 z 1 strany mur. tehl. hr. do 75 cm, pre rozvodnice</t>
  </si>
  <si>
    <t xml:space="preserve"> S000/020           </t>
  </si>
  <si>
    <t xml:space="preserve">97103-4371          </t>
  </si>
  <si>
    <t>HZS - Demontážne práce</t>
  </si>
  <si>
    <t xml:space="preserve">   92  </t>
  </si>
  <si>
    <t>213290040</t>
  </si>
  <si>
    <t>Demontáž elektroinštalácie</t>
  </si>
  <si>
    <t xml:space="preserve"> S045/001           </t>
  </si>
  <si>
    <t xml:space="preserve">74382-0040          </t>
  </si>
  <si>
    <t>S045/</t>
  </si>
  <si>
    <t>Ostatné</t>
  </si>
  <si>
    <t xml:space="preserve">   93  </t>
  </si>
  <si>
    <t>213290153</t>
  </si>
  <si>
    <t>Ostatné elektroinštalačné práce</t>
  </si>
  <si>
    <t xml:space="preserve"> S050/001           </t>
  </si>
  <si>
    <t xml:space="preserve">74382-0153          </t>
  </si>
  <si>
    <t>S050/</t>
  </si>
  <si>
    <t>Revízie</t>
  </si>
  <si>
    <t xml:space="preserve">   94  </t>
  </si>
  <si>
    <t>213291101</t>
  </si>
  <si>
    <t>Revízia elektroinštalácie a vypracovanie správy</t>
  </si>
  <si>
    <t xml:space="preserve"> S100/001           </t>
  </si>
  <si>
    <t xml:space="preserve">74381-1101          </t>
  </si>
  <si>
    <t>S100/</t>
  </si>
  <si>
    <t>Rozvádzač dátový RACK 19" 18U nástenný, patch panel, napájací panel, polica</t>
  </si>
  <si>
    <t>Dodávateľ:</t>
  </si>
  <si>
    <t xml:space="preserve">Dodávateľ: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</si>
</sst>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&quot; Sk&quot;;[Red]\-#,##0&quot; Sk&quot;"/>
    <numFmt numFmtId="165" formatCode="\ #,##0&quot; Sk &quot;;\-#,##0&quot; Sk &quot;;&quot; - Sk &quot;;@\ "/>
    <numFmt numFmtId="166" formatCode="#,##0.00\ [$€-41B];[Red]\-#,##0.00\ [$€-41B]"/>
    <numFmt numFmtId="167" formatCode="#,##0&quot;     &quot;"/>
    <numFmt numFmtId="168" formatCode="#,##0&quot; Sk&quot;"/>
    <numFmt numFmtId="169" formatCode="0.00\ %"/>
    <numFmt numFmtId="170" formatCode="#,##0\ "/>
    <numFmt numFmtId="171" formatCode="#,##0.00000"/>
    <numFmt numFmtId="172" formatCode="#,##0.000"/>
    <numFmt numFmtId="173" formatCode="#,##0.0"/>
    <numFmt numFmtId="174" formatCode="#,##0.0000"/>
  </numFmts>
  <fonts count="25">
    <font>
      <sz val="10"/>
      <name val="Arial"/>
      <charset val="238"/>
    </font>
    <font>
      <sz val="10"/>
      <name val="Arial"/>
      <charset val="238"/>
    </font>
    <font>
      <b/>
      <sz val="7"/>
      <name val="Letter Gothic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sz val="11"/>
      <color rgb="FF800080"/>
      <name val="Calibri"/>
      <charset val="238"/>
    </font>
    <font>
      <sz val="10"/>
      <name val="Arial CE"/>
      <charset val="238"/>
    </font>
    <font>
      <i/>
      <sz val="11"/>
      <color rgb="FF808080"/>
      <name val="Calibri"/>
      <charset val="238"/>
    </font>
    <font>
      <b/>
      <sz val="11"/>
      <color rgb="FFFFFFFF"/>
      <name val="Calibri"/>
      <charset val="238"/>
    </font>
    <font>
      <b/>
      <i/>
      <sz val="16"/>
      <name val="Arial"/>
      <charset val="238"/>
    </font>
    <font>
      <sz val="11"/>
      <color rgb="FF808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1"/>
      <color rgb="FF008000"/>
      <name val="Calibri"/>
      <charset val="238"/>
    </font>
    <font>
      <b/>
      <i/>
      <u/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b/>
      <sz val="8"/>
      <name val="Arial Narrow"/>
      <charset val="238"/>
    </font>
    <font>
      <sz val="8"/>
      <color rgb="FF0000FF"/>
      <name val="Arial Narrow"/>
      <charset val="238"/>
    </font>
    <font>
      <b/>
      <sz val="1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CAF0"/>
        <bgColor rgb="FFA0E0E0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CC99FF"/>
      </patternFill>
    </fill>
    <fill>
      <patternFill patternType="solid">
        <fgColor rgb="FF996666"/>
        <bgColor rgb="FF808080"/>
      </patternFill>
    </fill>
    <fill>
      <patternFill patternType="solid">
        <fgColor rgb="FF999933"/>
        <bgColor rgb="FF808000"/>
      </patternFill>
    </fill>
    <fill>
      <patternFill patternType="solid">
        <fgColor rgb="FFCC99FF"/>
        <bgColor rgb="FFCC9CCC"/>
      </patternFill>
    </fill>
    <fill>
      <patternFill patternType="solid">
        <fgColor rgb="FF969696"/>
        <bgColor rgb="FF808080"/>
      </patternFill>
    </fill>
    <fill>
      <patternFill patternType="solid">
        <fgColor rgb="FF3333CC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</fills>
  <borders count="54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thick">
        <color rgb="FF3333CC"/>
      </bottom>
      <diagonal/>
    </border>
    <border>
      <left style="thick">
        <color rgb="FF424242"/>
      </left>
      <right style="thick">
        <color rgb="FF424242"/>
      </right>
      <top style="thick">
        <color rgb="FF424242"/>
      </top>
      <bottom style="thick">
        <color rgb="FF424242"/>
      </bottom>
      <diagonal/>
    </border>
    <border>
      <left/>
      <right/>
      <top/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49">
    <xf numFmtId="0" fontId="0" fillId="0" borderId="0"/>
    <xf numFmtId="0" fontId="2" fillId="0" borderId="1">
      <alignment vertical="center"/>
    </xf>
    <xf numFmtId="0" fontId="1" fillId="0" borderId="0" applyBorder="0">
      <alignment vertical="center"/>
    </xf>
    <xf numFmtId="164" fontId="2" fillId="0" borderId="1"/>
    <xf numFmtId="0" fontId="1" fillId="0" borderId="1"/>
    <xf numFmtId="165" fontId="1" fillId="0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4" borderId="0" applyBorder="0" applyProtection="0"/>
    <xf numFmtId="0" fontId="3" fillId="6" borderId="0" applyBorder="0" applyProtection="0"/>
    <xf numFmtId="0" fontId="3" fillId="3" borderId="0" applyBorder="0" applyProtection="0"/>
    <xf numFmtId="0" fontId="3" fillId="7" borderId="0" applyBorder="0" applyProtection="0"/>
    <xf numFmtId="0" fontId="3" fillId="8" borderId="0" applyBorder="0" applyProtection="0"/>
    <xf numFmtId="0" fontId="3" fillId="6" borderId="0" applyBorder="0" applyProtection="0"/>
    <xf numFmtId="0" fontId="3" fillId="4" borderId="0" applyBorder="0" applyProtection="0"/>
    <xf numFmtId="0" fontId="4" fillId="6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8" borderId="0" applyBorder="0" applyProtection="0"/>
    <xf numFmtId="0" fontId="4" fillId="6" borderId="0" applyBorder="0" applyProtection="0"/>
    <xf numFmtId="0" fontId="4" fillId="3" borderId="0" applyBorder="0" applyProtection="0"/>
    <xf numFmtId="0" fontId="5" fillId="0" borderId="2" applyProtection="0"/>
    <xf numFmtId="0" fontId="6" fillId="11" borderId="0" applyBorder="0" applyProtection="0"/>
    <xf numFmtId="0" fontId="7" fillId="0" borderId="0"/>
    <xf numFmtId="0" fontId="8" fillId="0" borderId="0" applyBorder="0" applyProtection="0"/>
    <xf numFmtId="0" fontId="9" fillId="12" borderId="3" applyProtection="0"/>
    <xf numFmtId="0" fontId="10" fillId="0" borderId="0" applyBorder="0" applyProtection="0">
      <alignment horizontal="center"/>
    </xf>
    <xf numFmtId="0" fontId="10" fillId="0" borderId="0" applyBorder="0" applyProtection="0">
      <alignment horizontal="center" textRotation="90"/>
    </xf>
    <xf numFmtId="0" fontId="11" fillId="7" borderId="0" applyBorder="0" applyProtection="0"/>
    <xf numFmtId="0" fontId="7" fillId="0" borderId="0"/>
    <xf numFmtId="0" fontId="7" fillId="0" borderId="0"/>
    <xf numFmtId="0" fontId="12" fillId="0" borderId="0" applyBorder="0" applyProtection="0"/>
    <xf numFmtId="0" fontId="13" fillId="0" borderId="4" applyProtection="0"/>
    <xf numFmtId="0" fontId="14" fillId="6" borderId="0" applyBorder="0" applyProtection="0"/>
    <xf numFmtId="0" fontId="2" fillId="0" borderId="0" applyBorder="0">
      <alignment vertical="center"/>
    </xf>
    <xf numFmtId="0" fontId="13" fillId="0" borderId="0" applyBorder="0" applyProtection="0"/>
    <xf numFmtId="0" fontId="2" fillId="0" borderId="5">
      <alignment vertical="center"/>
    </xf>
    <xf numFmtId="0" fontId="8" fillId="0" borderId="0" applyBorder="0" applyProtection="0"/>
    <xf numFmtId="0" fontId="15" fillId="0" borderId="0" applyBorder="0" applyProtection="0"/>
    <xf numFmtId="166" fontId="15" fillId="0" borderId="0" applyBorder="0" applyProtection="0"/>
    <xf numFmtId="0" fontId="4" fillId="13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6" borderId="0" applyBorder="0" applyProtection="0"/>
  </cellStyleXfs>
  <cellXfs count="161">
    <xf numFmtId="0" fontId="0" fillId="0" borderId="0" xfId="0"/>
    <xf numFmtId="0" fontId="16" fillId="0" borderId="0" xfId="33" applyFont="1"/>
    <xf numFmtId="0" fontId="16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18" fillId="0" borderId="0" xfId="33" applyFont="1"/>
    <xf numFmtId="0" fontId="16" fillId="0" borderId="6" xfId="33" applyFont="1" applyBorder="1" applyAlignment="1">
      <alignment horizontal="left" vertical="center"/>
    </xf>
    <xf numFmtId="0" fontId="16" fillId="0" borderId="7" xfId="33" applyFont="1" applyBorder="1" applyAlignment="1">
      <alignment horizontal="left" vertical="center"/>
    </xf>
    <xf numFmtId="0" fontId="16" fillId="0" borderId="7" xfId="33" applyFont="1" applyBorder="1" applyAlignment="1">
      <alignment horizontal="right" vertical="center"/>
    </xf>
    <xf numFmtId="0" fontId="16" fillId="0" borderId="8" xfId="33" applyFont="1" applyBorder="1" applyAlignment="1">
      <alignment horizontal="left" vertical="center"/>
    </xf>
    <xf numFmtId="0" fontId="19" fillId="0" borderId="0" xfId="33" applyFont="1"/>
    <xf numFmtId="0" fontId="19" fillId="0" borderId="0" xfId="33" applyFont="1" applyProtection="1">
      <protection locked="0"/>
    </xf>
    <xf numFmtId="49" fontId="19" fillId="0" borderId="0" xfId="33" applyNumberFormat="1" applyFont="1"/>
    <xf numFmtId="0" fontId="16" fillId="0" borderId="9" xfId="33" applyFont="1" applyBorder="1" applyAlignment="1">
      <alignment horizontal="left" vertical="center"/>
    </xf>
    <xf numFmtId="0" fontId="16" fillId="0" borderId="10" xfId="33" applyFont="1" applyBorder="1" applyAlignment="1">
      <alignment horizontal="left" vertical="center"/>
    </xf>
    <xf numFmtId="0" fontId="16" fillId="0" borderId="10" xfId="33" applyFont="1" applyBorder="1" applyAlignment="1">
      <alignment horizontal="right" vertical="center"/>
    </xf>
    <xf numFmtId="0" fontId="16" fillId="0" borderId="11" xfId="33" applyFont="1" applyBorder="1" applyAlignment="1">
      <alignment horizontal="left" vertical="center"/>
    </xf>
    <xf numFmtId="0" fontId="16" fillId="0" borderId="12" xfId="33" applyFont="1" applyBorder="1" applyAlignment="1">
      <alignment horizontal="left" vertical="center"/>
    </xf>
    <xf numFmtId="0" fontId="16" fillId="0" borderId="13" xfId="33" applyFont="1" applyBorder="1" applyAlignment="1">
      <alignment horizontal="left" vertical="center"/>
    </xf>
    <xf numFmtId="0" fontId="16" fillId="0" borderId="13" xfId="33" applyFont="1" applyBorder="1" applyAlignment="1">
      <alignment horizontal="right" vertical="center"/>
    </xf>
    <xf numFmtId="0" fontId="16" fillId="0" borderId="14" xfId="33" applyFont="1" applyBorder="1" applyAlignment="1">
      <alignment horizontal="left" vertical="center"/>
    </xf>
    <xf numFmtId="49" fontId="16" fillId="0" borderId="7" xfId="33" applyNumberFormat="1" applyFont="1" applyBorder="1" applyAlignment="1">
      <alignment horizontal="right" vertical="center"/>
    </xf>
    <xf numFmtId="49" fontId="16" fillId="0" borderId="10" xfId="33" applyNumberFormat="1" applyFont="1" applyBorder="1" applyAlignment="1">
      <alignment horizontal="right" vertical="center"/>
    </xf>
    <xf numFmtId="49" fontId="16" fillId="0" borderId="13" xfId="33" applyNumberFormat="1" applyFont="1" applyBorder="1" applyAlignment="1">
      <alignment horizontal="right" vertical="center"/>
    </xf>
    <xf numFmtId="0" fontId="16" fillId="0" borderId="6" xfId="33" applyFont="1" applyBorder="1" applyAlignment="1">
      <alignment horizontal="right" vertical="center"/>
    </xf>
    <xf numFmtId="0" fontId="16" fillId="0" borderId="7" xfId="33" applyFont="1" applyBorder="1" applyAlignment="1">
      <alignment vertical="center"/>
    </xf>
    <xf numFmtId="167" fontId="16" fillId="0" borderId="7" xfId="33" applyNumberFormat="1" applyFont="1" applyBorder="1" applyAlignment="1">
      <alignment horizontal="left" vertical="center"/>
    </xf>
    <xf numFmtId="168" fontId="16" fillId="0" borderId="7" xfId="33" applyNumberFormat="1" applyFont="1" applyBorder="1" applyAlignment="1">
      <alignment horizontal="right" vertical="center"/>
    </xf>
    <xf numFmtId="3" fontId="16" fillId="0" borderId="15" xfId="33" applyNumberFormat="1" applyFont="1" applyBorder="1" applyAlignment="1">
      <alignment horizontal="right" vertical="center"/>
    </xf>
    <xf numFmtId="3" fontId="16" fillId="0" borderId="8" xfId="33" applyNumberFormat="1" applyFont="1" applyBorder="1" applyAlignment="1">
      <alignment vertical="center"/>
    </xf>
    <xf numFmtId="0" fontId="16" fillId="0" borderId="16" xfId="33" applyFont="1" applyBorder="1" applyAlignment="1">
      <alignment horizontal="right" vertical="center"/>
    </xf>
    <xf numFmtId="0" fontId="16" fillId="0" borderId="17" xfId="33" applyFont="1" applyBorder="1" applyAlignment="1">
      <alignment vertical="center"/>
    </xf>
    <xf numFmtId="167" fontId="16" fillId="0" borderId="17" xfId="33" applyNumberFormat="1" applyFont="1" applyBorder="1" applyAlignment="1">
      <alignment horizontal="left" vertical="center"/>
    </xf>
    <xf numFmtId="168" fontId="16" fillId="0" borderId="17" xfId="33" applyNumberFormat="1" applyFont="1" applyBorder="1" applyAlignment="1">
      <alignment horizontal="right" vertical="center"/>
    </xf>
    <xf numFmtId="3" fontId="16" fillId="0" borderId="18" xfId="33" applyNumberFormat="1" applyFont="1" applyBorder="1" applyAlignment="1">
      <alignment horizontal="right" vertical="center"/>
    </xf>
    <xf numFmtId="0" fontId="16" fillId="0" borderId="17" xfId="33" applyFont="1" applyBorder="1" applyAlignment="1">
      <alignment horizontal="right" vertical="center"/>
    </xf>
    <xf numFmtId="3" fontId="16" fillId="0" borderId="19" xfId="33" applyNumberFormat="1" applyFont="1" applyBorder="1" applyAlignment="1">
      <alignment vertical="center"/>
    </xf>
    <xf numFmtId="0" fontId="20" fillId="0" borderId="20" xfId="33" applyFont="1" applyBorder="1" applyAlignment="1">
      <alignment horizontal="center" vertical="center"/>
    </xf>
    <xf numFmtId="0" fontId="16" fillId="0" borderId="21" xfId="33" applyFont="1" applyBorder="1" applyAlignment="1">
      <alignment horizontal="left" vertical="center"/>
    </xf>
    <xf numFmtId="0" fontId="16" fillId="0" borderId="21" xfId="33" applyFont="1" applyBorder="1" applyAlignment="1">
      <alignment horizontal="center" vertical="center"/>
    </xf>
    <xf numFmtId="0" fontId="16" fillId="0" borderId="22" xfId="33" applyFont="1" applyBorder="1" applyAlignment="1">
      <alignment horizontal="center" vertical="center"/>
    </xf>
    <xf numFmtId="0" fontId="16" fillId="0" borderId="23" xfId="33" applyFont="1" applyBorder="1" applyAlignment="1">
      <alignment horizontal="center" vertical="center"/>
    </xf>
    <xf numFmtId="0" fontId="16" fillId="0" borderId="24" xfId="33" applyFont="1" applyBorder="1" applyAlignment="1">
      <alignment horizontal="left" vertical="center"/>
    </xf>
    <xf numFmtId="4" fontId="16" fillId="0" borderId="24" xfId="33" applyNumberFormat="1" applyFont="1" applyBorder="1" applyAlignment="1">
      <alignment horizontal="right" vertical="center"/>
    </xf>
    <xf numFmtId="4" fontId="16" fillId="0" borderId="25" xfId="33" applyNumberFormat="1" applyFont="1" applyBorder="1" applyAlignment="1">
      <alignment horizontal="right" vertical="center"/>
    </xf>
    <xf numFmtId="0" fontId="16" fillId="0" borderId="26" xfId="33" applyFont="1" applyBorder="1" applyAlignment="1">
      <alignment horizontal="left" vertical="center"/>
    </xf>
    <xf numFmtId="169" fontId="16" fillId="0" borderId="27" xfId="33" applyNumberFormat="1" applyFont="1" applyBorder="1" applyAlignment="1">
      <alignment horizontal="right" vertical="center"/>
    </xf>
    <xf numFmtId="0" fontId="16" fillId="0" borderId="28" xfId="33" applyFont="1" applyBorder="1" applyAlignment="1">
      <alignment horizontal="center" vertical="center"/>
    </xf>
    <xf numFmtId="0" fontId="16" fillId="0" borderId="5" xfId="33" applyFont="1" applyBorder="1" applyAlignment="1">
      <alignment horizontal="left" vertical="center"/>
    </xf>
    <xf numFmtId="4" fontId="16" fillId="0" borderId="5" xfId="33" applyNumberFormat="1" applyFont="1" applyBorder="1" applyAlignment="1">
      <alignment horizontal="right" vertical="center"/>
    </xf>
    <xf numFmtId="4" fontId="16" fillId="0" borderId="29" xfId="33" applyNumberFormat="1" applyFont="1" applyBorder="1" applyAlignment="1">
      <alignment horizontal="right" vertical="center"/>
    </xf>
    <xf numFmtId="0" fontId="16" fillId="0" borderId="30" xfId="33" applyFont="1" applyBorder="1" applyAlignment="1">
      <alignment horizontal="left" vertical="center"/>
    </xf>
    <xf numFmtId="169" fontId="16" fillId="0" borderId="31" xfId="33" applyNumberFormat="1" applyFont="1" applyBorder="1" applyAlignment="1">
      <alignment horizontal="right" vertical="center"/>
    </xf>
    <xf numFmtId="4" fontId="16" fillId="0" borderId="32" xfId="33" applyNumberFormat="1" applyFont="1" applyBorder="1" applyAlignment="1">
      <alignment horizontal="right" vertical="center"/>
    </xf>
    <xf numFmtId="0" fontId="16" fillId="0" borderId="33" xfId="33" applyFont="1" applyBorder="1" applyAlignment="1">
      <alignment horizontal="center" vertical="center"/>
    </xf>
    <xf numFmtId="0" fontId="16" fillId="0" borderId="34" xfId="33" applyFont="1" applyBorder="1" applyAlignment="1">
      <alignment horizontal="left" vertical="center"/>
    </xf>
    <xf numFmtId="4" fontId="16" fillId="0" borderId="34" xfId="33" applyNumberFormat="1" applyFont="1" applyBorder="1" applyAlignment="1">
      <alignment horizontal="right" vertical="center"/>
    </xf>
    <xf numFmtId="4" fontId="16" fillId="0" borderId="35" xfId="33" applyNumberFormat="1" applyFont="1" applyBorder="1" applyAlignment="1">
      <alignment horizontal="right" vertical="center"/>
    </xf>
    <xf numFmtId="4" fontId="16" fillId="0" borderId="36" xfId="33" applyNumberFormat="1" applyFont="1" applyBorder="1" applyAlignment="1">
      <alignment horizontal="right" vertical="center"/>
    </xf>
    <xf numFmtId="0" fontId="16" fillId="0" borderId="34" xfId="33" applyFont="1" applyBorder="1" applyAlignment="1">
      <alignment horizontal="right" vertical="center"/>
    </xf>
    <xf numFmtId="0" fontId="16" fillId="0" borderId="35" xfId="33" applyFont="1" applyBorder="1" applyAlignment="1">
      <alignment horizontal="left" vertical="center"/>
    </xf>
    <xf numFmtId="0" fontId="16" fillId="0" borderId="37" xfId="33" applyFont="1" applyBorder="1" applyAlignment="1">
      <alignment horizontal="right" vertical="center"/>
    </xf>
    <xf numFmtId="0" fontId="16" fillId="0" borderId="39" xfId="33" applyFont="1" applyBorder="1" applyAlignment="1">
      <alignment horizontal="center" vertical="center"/>
    </xf>
    <xf numFmtId="0" fontId="16" fillId="0" borderId="41" xfId="33" applyFont="1" applyBorder="1" applyAlignment="1">
      <alignment horizontal="left" vertical="center"/>
    </xf>
    <xf numFmtId="0" fontId="16" fillId="0" borderId="42" xfId="33" applyFont="1" applyBorder="1" applyAlignment="1">
      <alignment horizontal="left" vertical="center"/>
    </xf>
    <xf numFmtId="0" fontId="16" fillId="0" borderId="43" xfId="33" applyFont="1" applyBorder="1" applyAlignment="1">
      <alignment horizontal="left" vertical="center"/>
    </xf>
    <xf numFmtId="0" fontId="16" fillId="0" borderId="0" xfId="33" applyFont="1" applyBorder="1" applyAlignment="1">
      <alignment horizontal="left" vertical="center"/>
    </xf>
    <xf numFmtId="0" fontId="16" fillId="0" borderId="44" xfId="33" applyFont="1" applyBorder="1" applyAlignment="1">
      <alignment horizontal="left" vertical="center"/>
    </xf>
    <xf numFmtId="0" fontId="16" fillId="0" borderId="31" xfId="33" applyFont="1" applyBorder="1" applyAlignment="1">
      <alignment horizontal="left" vertical="center"/>
    </xf>
    <xf numFmtId="0" fontId="16" fillId="0" borderId="41" xfId="33" applyFont="1" applyBorder="1" applyAlignment="1">
      <alignment horizontal="right" vertical="center"/>
    </xf>
    <xf numFmtId="0" fontId="16" fillId="0" borderId="44" xfId="33" applyFont="1" applyBorder="1" applyAlignment="1">
      <alignment horizontal="right" vertical="center"/>
    </xf>
    <xf numFmtId="0" fontId="16" fillId="0" borderId="45" xfId="33" applyFont="1" applyBorder="1" applyAlignment="1">
      <alignment horizontal="left" vertical="center"/>
    </xf>
    <xf numFmtId="0" fontId="16" fillId="0" borderId="16" xfId="33" applyFont="1" applyBorder="1" applyAlignment="1">
      <alignment horizontal="left" vertical="center"/>
    </xf>
    <xf numFmtId="0" fontId="16" fillId="0" borderId="17" xfId="33" applyFont="1" applyBorder="1" applyAlignment="1">
      <alignment horizontal="left" vertical="center"/>
    </xf>
    <xf numFmtId="0" fontId="16" fillId="0" borderId="19" xfId="33" applyFont="1" applyBorder="1" applyAlignment="1">
      <alignment horizontal="left" vertical="center"/>
    </xf>
    <xf numFmtId="0" fontId="16" fillId="0" borderId="27" xfId="33" applyFont="1" applyBorder="1" applyAlignment="1">
      <alignment horizontal="right" vertical="center"/>
    </xf>
    <xf numFmtId="4" fontId="16" fillId="0" borderId="31" xfId="33" applyNumberFormat="1" applyFont="1" applyBorder="1" applyAlignment="1">
      <alignment horizontal="right" vertical="center"/>
    </xf>
    <xf numFmtId="0" fontId="20" fillId="0" borderId="46" xfId="33" applyFont="1" applyBorder="1" applyAlignment="1">
      <alignment horizontal="center" vertical="center"/>
    </xf>
    <xf numFmtId="0" fontId="16" fillId="0" borderId="47" xfId="33" applyFont="1" applyBorder="1" applyAlignment="1">
      <alignment horizontal="left" vertical="center"/>
    </xf>
    <xf numFmtId="0" fontId="16" fillId="0" borderId="48" xfId="33" applyFont="1" applyBorder="1" applyAlignment="1">
      <alignment horizontal="left" vertical="center"/>
    </xf>
    <xf numFmtId="170" fontId="16" fillId="0" borderId="49" xfId="33" applyNumberFormat="1" applyFont="1" applyBorder="1" applyAlignment="1">
      <alignment horizontal="right" vertical="center"/>
    </xf>
    <xf numFmtId="49" fontId="16" fillId="0" borderId="0" xfId="0" applyNumberFormat="1" applyFont="1" applyAlignment="1" applyProtection="1">
      <alignment horizontal="left" vertical="top" wrapText="1"/>
    </xf>
    <xf numFmtId="4" fontId="16" fillId="0" borderId="0" xfId="0" applyNumberFormat="1" applyFont="1" applyProtection="1"/>
    <xf numFmtId="171" fontId="16" fillId="0" borderId="0" xfId="0" applyNumberFormat="1" applyFont="1" applyProtection="1"/>
    <xf numFmtId="172" fontId="16" fillId="0" borderId="0" xfId="0" applyNumberFormat="1" applyFont="1" applyProtection="1"/>
    <xf numFmtId="0" fontId="16" fillId="0" borderId="0" xfId="0" applyFont="1" applyProtection="1"/>
    <xf numFmtId="0" fontId="20" fillId="0" borderId="0" xfId="0" applyFont="1" applyProtection="1"/>
    <xf numFmtId="0" fontId="18" fillId="0" borderId="0" xfId="0" applyFont="1" applyProtection="1"/>
    <xf numFmtId="0" fontId="17" fillId="0" borderId="0" xfId="0" applyFont="1" applyProtection="1"/>
    <xf numFmtId="0" fontId="16" fillId="0" borderId="50" xfId="0" applyFont="1" applyBorder="1" applyAlignment="1" applyProtection="1">
      <alignment horizontal="center"/>
    </xf>
    <xf numFmtId="0" fontId="16" fillId="0" borderId="5" xfId="0" applyFont="1" applyBorder="1" applyAlignment="1" applyProtection="1">
      <alignment horizontal="center"/>
    </xf>
    <xf numFmtId="0" fontId="16" fillId="0" borderId="24" xfId="0" applyFont="1" applyBorder="1" applyAlignment="1" applyProtection="1">
      <alignment horizontal="center"/>
    </xf>
    <xf numFmtId="49" fontId="16" fillId="0" borderId="5" xfId="0" applyNumberFormat="1" applyFont="1" applyBorder="1" applyAlignment="1" applyProtection="1">
      <alignment horizontal="left" vertical="top" wrapText="1"/>
    </xf>
    <xf numFmtId="4" fontId="16" fillId="0" borderId="5" xfId="0" applyNumberFormat="1" applyFont="1" applyBorder="1" applyProtection="1"/>
    <xf numFmtId="171" fontId="16" fillId="0" borderId="5" xfId="0" applyNumberFormat="1" applyFont="1" applyBorder="1" applyProtection="1"/>
    <xf numFmtId="172" fontId="16" fillId="0" borderId="5" xfId="0" applyNumberFormat="1" applyFont="1" applyBorder="1" applyProtection="1"/>
    <xf numFmtId="0" fontId="16" fillId="0" borderId="0" xfId="0" applyFont="1" applyAlignment="1" applyProtection="1">
      <alignment horizontal="right" vertical="top"/>
    </xf>
    <xf numFmtId="49" fontId="16" fillId="0" borderId="0" xfId="0" applyNumberFormat="1" applyFont="1" applyAlignment="1" applyProtection="1">
      <alignment horizontal="center" vertical="top"/>
    </xf>
    <xf numFmtId="49" fontId="16" fillId="0" borderId="0" xfId="0" applyNumberFormat="1" applyFont="1" applyAlignment="1" applyProtection="1">
      <alignment vertical="top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49" fontId="18" fillId="0" borderId="0" xfId="33" applyNumberFormat="1" applyFont="1"/>
    <xf numFmtId="0" fontId="1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right"/>
    </xf>
    <xf numFmtId="49" fontId="16" fillId="0" borderId="0" xfId="0" applyNumberFormat="1" applyFont="1" applyProtection="1"/>
    <xf numFmtId="173" fontId="18" fillId="0" borderId="0" xfId="0" applyNumberFormat="1" applyFont="1" applyAlignment="1" applyProtection="1">
      <alignment horizontal="right"/>
    </xf>
    <xf numFmtId="4" fontId="18" fillId="0" borderId="0" xfId="0" applyNumberFormat="1" applyFont="1" applyAlignment="1" applyProtection="1">
      <alignment horizontal="right"/>
    </xf>
    <xf numFmtId="172" fontId="18" fillId="0" borderId="0" xfId="0" applyNumberFormat="1" applyFont="1" applyAlignment="1" applyProtection="1">
      <alignment horizontal="right"/>
    </xf>
    <xf numFmtId="174" fontId="18" fillId="0" borderId="0" xfId="0" applyNumberFormat="1" applyFont="1" applyAlignment="1" applyProtection="1">
      <alignment horizontal="right"/>
    </xf>
    <xf numFmtId="0" fontId="18" fillId="0" borderId="0" xfId="0" applyFont="1" applyProtection="1">
      <protection locked="0"/>
    </xf>
    <xf numFmtId="49" fontId="16" fillId="0" borderId="0" xfId="0" applyNumberFormat="1" applyFont="1" applyAlignment="1" applyProtection="1">
      <alignment horizontal="center"/>
    </xf>
    <xf numFmtId="49" fontId="16" fillId="0" borderId="0" xfId="0" applyNumberFormat="1" applyFont="1" applyAlignment="1" applyProtection="1"/>
    <xf numFmtId="0" fontId="16" fillId="0" borderId="51" xfId="0" applyFont="1" applyBorder="1" applyAlignment="1" applyProtection="1">
      <alignment horizontal="center"/>
    </xf>
    <xf numFmtId="0" fontId="21" fillId="0" borderId="51" xfId="0" applyFont="1" applyBorder="1" applyAlignment="1" applyProtection="1">
      <alignment horizontal="center"/>
      <protection locked="0"/>
    </xf>
    <xf numFmtId="0" fontId="16" fillId="0" borderId="51" xfId="0" applyFont="1" applyBorder="1" applyAlignment="1" applyProtection="1">
      <alignment horizontal="center"/>
      <protection locked="0"/>
    </xf>
    <xf numFmtId="0" fontId="16" fillId="0" borderId="51" xfId="0" applyFont="1" applyBorder="1" applyAlignment="1" applyProtection="1">
      <alignment horizontal="left"/>
    </xf>
    <xf numFmtId="49" fontId="16" fillId="0" borderId="51" xfId="0" applyNumberFormat="1" applyFont="1" applyBorder="1" applyAlignment="1" applyProtection="1">
      <alignment horizontal="left"/>
    </xf>
    <xf numFmtId="0" fontId="16" fillId="0" borderId="51" xfId="0" applyFont="1" applyBorder="1" applyAlignment="1" applyProtection="1">
      <alignment horizontal="right"/>
    </xf>
    <xf numFmtId="0" fontId="16" fillId="0" borderId="24" xfId="0" applyFont="1" applyBorder="1" applyAlignment="1" applyProtection="1">
      <alignment horizontal="center" vertical="center"/>
    </xf>
    <xf numFmtId="0" fontId="16" fillId="0" borderId="52" xfId="0" applyFont="1" applyBorder="1" applyAlignment="1" applyProtection="1">
      <alignment horizontal="center"/>
    </xf>
    <xf numFmtId="0" fontId="21" fillId="0" borderId="52" xfId="0" applyFont="1" applyBorder="1" applyAlignment="1" applyProtection="1">
      <alignment horizontal="center"/>
      <protection locked="0"/>
    </xf>
    <xf numFmtId="0" fontId="16" fillId="0" borderId="52" xfId="0" applyFont="1" applyBorder="1" applyAlignment="1" applyProtection="1">
      <alignment horizontal="center"/>
      <protection locked="0"/>
    </xf>
    <xf numFmtId="172" fontId="16" fillId="0" borderId="52" xfId="0" applyNumberFormat="1" applyFont="1" applyBorder="1" applyProtection="1"/>
    <xf numFmtId="0" fontId="16" fillId="0" borderId="52" xfId="0" applyFont="1" applyBorder="1" applyProtection="1"/>
    <xf numFmtId="49" fontId="16" fillId="0" borderId="52" xfId="0" applyNumberFormat="1" applyFont="1" applyBorder="1" applyAlignment="1" applyProtection="1">
      <alignment horizontal="left"/>
    </xf>
    <xf numFmtId="0" fontId="16" fillId="0" borderId="52" xfId="0" applyFont="1" applyBorder="1" applyAlignment="1" applyProtection="1">
      <alignment horizontal="right"/>
    </xf>
    <xf numFmtId="173" fontId="16" fillId="0" borderId="0" xfId="0" applyNumberFormat="1" applyFont="1" applyAlignment="1" applyProtection="1">
      <alignment vertical="top"/>
    </xf>
    <xf numFmtId="0" fontId="16" fillId="0" borderId="5" xfId="0" applyFont="1" applyBorder="1" applyAlignment="1" applyProtection="1">
      <alignment horizontal="right" vertical="top"/>
    </xf>
    <xf numFmtId="49" fontId="16" fillId="0" borderId="5" xfId="0" applyNumberFormat="1" applyFont="1" applyBorder="1" applyAlignment="1" applyProtection="1">
      <alignment horizontal="center" vertical="top"/>
    </xf>
    <xf numFmtId="49" fontId="16" fillId="0" borderId="5" xfId="0" applyNumberFormat="1" applyFont="1" applyBorder="1" applyAlignment="1" applyProtection="1">
      <alignment vertical="top"/>
    </xf>
    <xf numFmtId="172" fontId="16" fillId="0" borderId="5" xfId="0" applyNumberFormat="1" applyFont="1" applyBorder="1" applyAlignment="1" applyProtection="1">
      <alignment vertical="top"/>
    </xf>
    <xf numFmtId="0" fontId="16" fillId="0" borderId="5" xfId="0" applyFont="1" applyBorder="1" applyAlignment="1" applyProtection="1">
      <alignment vertical="top"/>
    </xf>
    <xf numFmtId="4" fontId="16" fillId="0" borderId="5" xfId="0" applyNumberFormat="1" applyFont="1" applyBorder="1" applyAlignment="1" applyProtection="1">
      <alignment vertical="top"/>
    </xf>
    <xf numFmtId="171" fontId="16" fillId="0" borderId="5" xfId="0" applyNumberFormat="1" applyFont="1" applyBorder="1" applyAlignment="1" applyProtection="1">
      <alignment vertical="top"/>
    </xf>
    <xf numFmtId="0" fontId="16" fillId="0" borderId="5" xfId="0" applyFont="1" applyBorder="1" applyAlignment="1" applyProtection="1">
      <alignment horizontal="center" vertical="top"/>
    </xf>
    <xf numFmtId="49" fontId="16" fillId="0" borderId="5" xfId="0" applyNumberFormat="1" applyFont="1" applyBorder="1" applyAlignment="1" applyProtection="1">
      <alignment horizontal="right" vertical="top"/>
    </xf>
    <xf numFmtId="4" fontId="20" fillId="0" borderId="5" xfId="0" applyNumberFormat="1" applyFont="1" applyBorder="1" applyAlignment="1" applyProtection="1">
      <alignment vertical="top"/>
    </xf>
    <xf numFmtId="0" fontId="20" fillId="0" borderId="5" xfId="0" applyFont="1" applyBorder="1" applyAlignment="1" applyProtection="1">
      <alignment vertical="top"/>
    </xf>
    <xf numFmtId="171" fontId="20" fillId="0" borderId="5" xfId="0" applyNumberFormat="1" applyFont="1" applyBorder="1" applyAlignment="1" applyProtection="1">
      <alignment vertical="top"/>
    </xf>
    <xf numFmtId="172" fontId="20" fillId="0" borderId="5" xfId="0" applyNumberFormat="1" applyFont="1" applyBorder="1" applyAlignment="1" applyProtection="1">
      <alignment vertical="top"/>
    </xf>
    <xf numFmtId="0" fontId="20" fillId="0" borderId="5" xfId="0" applyFont="1" applyBorder="1" applyAlignment="1" applyProtection="1">
      <alignment horizontal="center" vertical="top"/>
    </xf>
    <xf numFmtId="49" fontId="16" fillId="0" borderId="53" xfId="0" applyNumberFormat="1" applyFont="1" applyBorder="1" applyAlignment="1" applyProtection="1">
      <alignment horizontal="left" vertical="top" wrapText="1"/>
    </xf>
    <xf numFmtId="4" fontId="16" fillId="0" borderId="53" xfId="0" applyNumberFormat="1" applyFont="1" applyBorder="1" applyProtection="1"/>
    <xf numFmtId="49" fontId="22" fillId="0" borderId="24" xfId="0" applyNumberFormat="1" applyFont="1" applyBorder="1" applyAlignment="1" applyProtection="1">
      <alignment horizontal="left" vertical="top" wrapText="1"/>
    </xf>
    <xf numFmtId="4" fontId="22" fillId="0" borderId="24" xfId="0" applyNumberFormat="1" applyFont="1" applyBorder="1" applyProtection="1"/>
    <xf numFmtId="0" fontId="16" fillId="0" borderId="0" xfId="0" applyFont="1" applyAlignment="1" applyProtection="1"/>
    <xf numFmtId="0" fontId="17" fillId="0" borderId="0" xfId="0" applyFont="1" applyAlignment="1" applyProtection="1"/>
    <xf numFmtId="49" fontId="16" fillId="0" borderId="0" xfId="0" applyNumberFormat="1" applyFont="1" applyAlignment="1" applyProtection="1">
      <alignment horizontal="left" vertical="top"/>
    </xf>
    <xf numFmtId="49" fontId="20" fillId="0" borderId="5" xfId="0" applyNumberFormat="1" applyFont="1" applyBorder="1" applyAlignment="1" applyProtection="1">
      <alignment horizontal="left" vertical="top"/>
    </xf>
    <xf numFmtId="49" fontId="16" fillId="0" borderId="5" xfId="0" applyNumberFormat="1" applyFont="1" applyBorder="1" applyAlignment="1" applyProtection="1">
      <alignment horizontal="left" vertical="top"/>
    </xf>
    <xf numFmtId="49" fontId="20" fillId="0" borderId="5" xfId="0" applyNumberFormat="1" applyFont="1" applyBorder="1" applyAlignment="1" applyProtection="1">
      <alignment horizontal="right" vertical="top"/>
    </xf>
    <xf numFmtId="0" fontId="24" fillId="0" borderId="0" xfId="0" applyFont="1" applyFill="1" applyAlignment="1" applyProtection="1">
      <alignment vertical="top"/>
    </xf>
    <xf numFmtId="0" fontId="23" fillId="0" borderId="0" xfId="0" applyFont="1" applyFill="1" applyAlignment="1" applyProtection="1">
      <alignment vertical="top"/>
    </xf>
    <xf numFmtId="0" fontId="16" fillId="0" borderId="0" xfId="0" applyFont="1" applyFill="1" applyAlignment="1" applyProtection="1">
      <alignment vertical="top"/>
    </xf>
    <xf numFmtId="4" fontId="24" fillId="0" borderId="5" xfId="0" applyNumberFormat="1" applyFont="1" applyFill="1" applyBorder="1" applyAlignment="1" applyProtection="1">
      <alignment vertical="top"/>
    </xf>
    <xf numFmtId="0" fontId="16" fillId="0" borderId="38" xfId="33" applyFont="1" applyBorder="1" applyAlignment="1">
      <alignment horizontal="center" vertical="center"/>
    </xf>
    <xf numFmtId="0" fontId="16" fillId="0" borderId="22" xfId="33" applyFont="1" applyBorder="1" applyAlignment="1">
      <alignment horizontal="center" vertical="center"/>
    </xf>
    <xf numFmtId="0" fontId="16" fillId="0" borderId="40" xfId="33" applyFont="1" applyBorder="1" applyAlignment="1">
      <alignment horizontal="center" vertical="center"/>
    </xf>
    <xf numFmtId="0" fontId="16" fillId="0" borderId="5" xfId="0" applyFont="1" applyBorder="1" applyAlignment="1" applyProtection="1">
      <alignment horizontal="center"/>
    </xf>
  </cellXfs>
  <cellStyles count="49">
    <cellStyle name="1 000 Sk" xfId="1" xr:uid="{00000000-0005-0000-0000-000006000000}"/>
    <cellStyle name="1 000,-  Sk" xfId="2" xr:uid="{00000000-0005-0000-0000-000007000000}"/>
    <cellStyle name="1 000,- Kč" xfId="3" xr:uid="{00000000-0005-0000-0000-000008000000}"/>
    <cellStyle name="1 000,- Sk" xfId="4" xr:uid="{00000000-0005-0000-0000-000009000000}"/>
    <cellStyle name="1000 Sk_fakturuj99" xfId="5" xr:uid="{00000000-0005-0000-0000-00000A000000}"/>
    <cellStyle name="20 % – Zvýraznění1" xfId="6" xr:uid="{00000000-0005-0000-0000-00000B000000}"/>
    <cellStyle name="20 % – Zvýraznění2" xfId="7" xr:uid="{00000000-0005-0000-0000-00000C000000}"/>
    <cellStyle name="20 % – Zvýraznění3" xfId="8" xr:uid="{00000000-0005-0000-0000-00000D000000}"/>
    <cellStyle name="20 % – Zvýraznění4" xfId="9" xr:uid="{00000000-0005-0000-0000-00000E000000}"/>
    <cellStyle name="20 % – Zvýraznění5" xfId="10" xr:uid="{00000000-0005-0000-0000-00000F000000}"/>
    <cellStyle name="20 % – Zvýraznění6" xfId="11" xr:uid="{00000000-0005-0000-0000-000010000000}"/>
    <cellStyle name="40 % – Zvýraznění1" xfId="12" xr:uid="{00000000-0005-0000-0000-000011000000}"/>
    <cellStyle name="40 % – Zvýraznění2" xfId="13" xr:uid="{00000000-0005-0000-0000-000012000000}"/>
    <cellStyle name="40 % – Zvýraznění3" xfId="14" xr:uid="{00000000-0005-0000-0000-000013000000}"/>
    <cellStyle name="40 % – Zvýraznění4" xfId="15" xr:uid="{00000000-0005-0000-0000-000014000000}"/>
    <cellStyle name="40 % – Zvýraznění5" xfId="16" xr:uid="{00000000-0005-0000-0000-000015000000}"/>
    <cellStyle name="40 % – Zvýraznění6" xfId="17" xr:uid="{00000000-0005-0000-0000-000016000000}"/>
    <cellStyle name="60 % – Zvýraznění1" xfId="18" xr:uid="{00000000-0005-0000-0000-000017000000}"/>
    <cellStyle name="60 % – Zvýraznění2" xfId="19" xr:uid="{00000000-0005-0000-0000-000018000000}"/>
    <cellStyle name="60 % – Zvýraznění3" xfId="20" xr:uid="{00000000-0005-0000-0000-000019000000}"/>
    <cellStyle name="60 % – Zvýraznění4" xfId="21" xr:uid="{00000000-0005-0000-0000-00001A000000}"/>
    <cellStyle name="60 % – Zvýraznění5" xfId="22" xr:uid="{00000000-0005-0000-0000-00001B000000}"/>
    <cellStyle name="60 % – Zvýraznění6" xfId="23" xr:uid="{00000000-0005-0000-0000-00001C000000}"/>
    <cellStyle name="Celkem" xfId="24" xr:uid="{00000000-0005-0000-0000-00001D000000}"/>
    <cellStyle name="data" xfId="26" xr:uid="{00000000-0005-0000-0000-00001F000000}"/>
    <cellStyle name="Explanatory Text" xfId="27" xr:uid="{00000000-0005-0000-0000-000020000000}"/>
    <cellStyle name="Chybně" xfId="25" xr:uid="{00000000-0005-0000-0000-00001E000000}"/>
    <cellStyle name="Kontrolní buňka" xfId="28" xr:uid="{00000000-0005-0000-0000-000021000000}"/>
    <cellStyle name="Nadpis" xfId="29" xr:uid="{00000000-0005-0000-0000-000022000000}"/>
    <cellStyle name="Nadpis1" xfId="30" xr:uid="{00000000-0005-0000-0000-000023000000}"/>
    <cellStyle name="Název" xfId="34" xr:uid="{00000000-0005-0000-0000-000028000000}"/>
    <cellStyle name="Neutrální" xfId="31" xr:uid="{00000000-0005-0000-0000-000024000000}"/>
    <cellStyle name="Normálna" xfId="0" builtinId="0"/>
    <cellStyle name="normálne_fakturuj99" xfId="32" xr:uid="{00000000-0005-0000-0000-000025000000}"/>
    <cellStyle name="normálne_KLs" xfId="33" xr:uid="{00000000-0005-0000-0000-000027000000}"/>
    <cellStyle name="Propojená buňka" xfId="35" xr:uid="{00000000-0005-0000-0000-000029000000}"/>
    <cellStyle name="Správně" xfId="36" xr:uid="{00000000-0005-0000-0000-00002A000000}"/>
    <cellStyle name="TEXT 1" xfId="37" xr:uid="{00000000-0005-0000-0000-00002B000000}"/>
    <cellStyle name="Text upozornění" xfId="38" xr:uid="{00000000-0005-0000-0000-00002C000000}"/>
    <cellStyle name="TEXT1" xfId="39" xr:uid="{00000000-0005-0000-0000-00002D000000}"/>
    <cellStyle name="Výsledok" xfId="41" xr:uid="{00000000-0005-0000-0000-00002F000000}"/>
    <cellStyle name="Výsledok2" xfId="42" xr:uid="{00000000-0005-0000-0000-000030000000}"/>
    <cellStyle name="Vysvětlující text" xfId="40" xr:uid="{00000000-0005-0000-0000-00002E000000}"/>
    <cellStyle name="Zvýraznění 1" xfId="43" xr:uid="{00000000-0005-0000-0000-000031000000}"/>
    <cellStyle name="Zvýraznění 2" xfId="44" xr:uid="{00000000-0005-0000-0000-000032000000}"/>
    <cellStyle name="Zvýraznění 3" xfId="45" xr:uid="{00000000-0005-0000-0000-000033000000}"/>
    <cellStyle name="Zvýraznění 4" xfId="46" xr:uid="{00000000-0005-0000-0000-000034000000}"/>
    <cellStyle name="Zvýraznění 5" xfId="47" xr:uid="{00000000-0005-0000-0000-000035000000}"/>
    <cellStyle name="Zvýraznění 6" xfId="48" xr:uid="{00000000-0005-0000-0000-00003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0"/>
      <rgbColor rgb="FFCCFFFF"/>
      <rgbColor rgb="FF660066"/>
      <rgbColor rgb="FFFF8080"/>
      <rgbColor rgb="FF0066CC"/>
      <rgbColor rgb="FFA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8"/>
  <sheetViews>
    <sheetView showGridLines="0" tabSelected="1" topLeftCell="A16" zoomScaleNormal="100" workbookViewId="0">
      <selection activeCell="F13" sqref="F13"/>
    </sheetView>
  </sheetViews>
  <sheetFormatPr defaultColWidth="9" defaultRowHeight="12.75"/>
  <cols>
    <col min="1" max="1" width="0.7109375" customWidth="1"/>
    <col min="2" max="2" width="3.7109375" customWidth="1"/>
    <col min="3" max="3" width="6.85546875" customWidth="1"/>
    <col min="4" max="6" width="14" customWidth="1"/>
    <col min="7" max="7" width="3.85546875" customWidth="1"/>
    <col min="8" max="8" width="22.7109375" customWidth="1"/>
    <col min="9" max="9" width="14" customWidth="1"/>
    <col min="10" max="10" width="4.28515625" customWidth="1"/>
    <col min="11" max="11" width="17.42578125" customWidth="1"/>
    <col min="12" max="12" width="11.42578125" customWidth="1"/>
    <col min="13" max="13" width="14.5703125" customWidth="1"/>
    <col min="14" max="14" width="0.7109375" customWidth="1"/>
    <col min="15" max="15" width="1.42578125" customWidth="1"/>
    <col min="24" max="25" width="5.7109375" customWidth="1"/>
    <col min="26" max="26" width="6.5703125" customWidth="1"/>
    <col min="27" max="27" width="21.42578125" customWidth="1"/>
    <col min="28" max="28" width="4.28515625" customWidth="1"/>
    <col min="29" max="29" width="8.28515625" customWidth="1"/>
    <col min="30" max="30" width="8.7109375" customWidth="1"/>
  </cols>
  <sheetData>
    <row r="1" spans="1:64" ht="28.5" customHeight="1">
      <c r="A1" s="1"/>
      <c r="B1" s="2"/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" t="s">
        <v>0</v>
      </c>
      <c r="AA1" s="4" t="s">
        <v>1</v>
      </c>
      <c r="AB1" s="4" t="s">
        <v>2</v>
      </c>
      <c r="AC1" s="4" t="s">
        <v>3</v>
      </c>
      <c r="AD1" s="4" t="s">
        <v>4</v>
      </c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8" customHeight="1">
      <c r="A2" s="1"/>
      <c r="B2" s="5" t="s">
        <v>5</v>
      </c>
      <c r="C2" s="6"/>
      <c r="D2" s="6"/>
      <c r="E2" s="6"/>
      <c r="F2" s="6"/>
      <c r="G2" s="7"/>
      <c r="H2" s="6"/>
      <c r="I2" s="6"/>
      <c r="J2" s="6" t="s">
        <v>6</v>
      </c>
      <c r="K2" s="6"/>
      <c r="L2" s="6" t="s">
        <v>7</v>
      </c>
      <c r="M2" s="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 t="s">
        <v>8</v>
      </c>
      <c r="AA2" s="9" t="s">
        <v>9</v>
      </c>
      <c r="AB2" s="10" t="s">
        <v>10</v>
      </c>
      <c r="AC2" s="9"/>
      <c r="AD2" s="1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18" customHeight="1">
      <c r="A3" s="1"/>
      <c r="B3" s="12" t="s">
        <v>11</v>
      </c>
      <c r="C3" s="13"/>
      <c r="D3" s="13"/>
      <c r="E3" s="13"/>
      <c r="F3" s="13"/>
      <c r="G3" s="14"/>
      <c r="H3" s="13"/>
      <c r="I3" s="13"/>
      <c r="J3" s="13" t="s">
        <v>12</v>
      </c>
      <c r="K3" s="13"/>
      <c r="L3" s="13" t="s">
        <v>13</v>
      </c>
      <c r="M3" s="1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" t="s">
        <v>14</v>
      </c>
      <c r="AA3" s="9" t="s">
        <v>15</v>
      </c>
      <c r="AB3" s="10" t="s">
        <v>10</v>
      </c>
      <c r="AC3" s="9" t="s">
        <v>16</v>
      </c>
      <c r="AD3" s="11" t="s">
        <v>17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8" customHeight="1">
      <c r="A4" s="1"/>
      <c r="B4" s="16" t="s">
        <v>18</v>
      </c>
      <c r="C4" s="17"/>
      <c r="D4" s="17"/>
      <c r="E4" s="17"/>
      <c r="F4" s="17"/>
      <c r="G4" s="18"/>
      <c r="H4" s="17"/>
      <c r="I4" s="17"/>
      <c r="J4" s="17" t="s">
        <v>19</v>
      </c>
      <c r="K4" s="17"/>
      <c r="L4" s="17" t="s">
        <v>20</v>
      </c>
      <c r="M4" s="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" t="s">
        <v>21</v>
      </c>
      <c r="AA4" s="9" t="s">
        <v>22</v>
      </c>
      <c r="AB4" s="10" t="s">
        <v>10</v>
      </c>
      <c r="AC4" s="9"/>
      <c r="AD4" s="1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18" customHeight="1">
      <c r="A5" s="1"/>
      <c r="B5" s="5" t="s">
        <v>23</v>
      </c>
      <c r="C5" s="6"/>
      <c r="D5" s="6"/>
      <c r="E5" s="6"/>
      <c r="F5" s="6"/>
      <c r="G5" s="20"/>
      <c r="H5" s="6"/>
      <c r="I5" s="6"/>
      <c r="J5" s="6" t="s">
        <v>24</v>
      </c>
      <c r="K5" s="6"/>
      <c r="L5" s="6" t="s">
        <v>25</v>
      </c>
      <c r="M5" s="8" t="s">
        <v>26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4" t="s">
        <v>27</v>
      </c>
      <c r="AA5" s="9" t="s">
        <v>15</v>
      </c>
      <c r="AB5" s="10" t="s">
        <v>10</v>
      </c>
      <c r="AC5" s="9" t="s">
        <v>16</v>
      </c>
      <c r="AD5" s="11" t="s">
        <v>17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18" customHeight="1">
      <c r="A6" s="1"/>
      <c r="B6" s="12" t="s">
        <v>28</v>
      </c>
      <c r="C6" s="13"/>
      <c r="D6" s="13"/>
      <c r="E6" s="13"/>
      <c r="F6" s="13"/>
      <c r="G6" s="21"/>
      <c r="H6" s="13"/>
      <c r="I6" s="13"/>
      <c r="J6" s="13" t="s">
        <v>24</v>
      </c>
      <c r="K6" s="13"/>
      <c r="L6" s="13" t="s">
        <v>29</v>
      </c>
      <c r="M6" s="15" t="s">
        <v>30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4" t="s">
        <v>31</v>
      </c>
      <c r="AA6" s="9" t="s">
        <v>32</v>
      </c>
      <c r="AB6" s="10" t="s">
        <v>10</v>
      </c>
      <c r="AC6" s="9" t="s">
        <v>16</v>
      </c>
      <c r="AD6" s="11" t="s">
        <v>17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18" customHeight="1">
      <c r="A7" s="1"/>
      <c r="B7" s="16" t="s">
        <v>33</v>
      </c>
      <c r="C7" s="17"/>
      <c r="D7" s="17"/>
      <c r="E7" s="17"/>
      <c r="F7" s="17"/>
      <c r="G7" s="22"/>
      <c r="H7" s="17"/>
      <c r="I7" s="17"/>
      <c r="J7" s="17" t="s">
        <v>24</v>
      </c>
      <c r="K7" s="17"/>
      <c r="L7" s="17" t="s">
        <v>25</v>
      </c>
      <c r="M7" s="19" t="s">
        <v>26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18" customHeight="1">
      <c r="A8" s="1"/>
      <c r="B8" s="23"/>
      <c r="C8" s="24"/>
      <c r="D8" s="25"/>
      <c r="E8" s="26"/>
      <c r="F8" s="27">
        <f>IF(B8&lt;&gt;0,ROUND($M$26/B8,0),0)</f>
        <v>0</v>
      </c>
      <c r="G8" s="20"/>
      <c r="H8" s="24"/>
      <c r="I8" s="27">
        <f>IF(G8&lt;&gt;0,ROUND($M$26/G8,0),0)</f>
        <v>0</v>
      </c>
      <c r="J8" s="7"/>
      <c r="K8" s="24"/>
      <c r="L8" s="26"/>
      <c r="M8" s="28">
        <f>IF(J8&lt;&gt;0,ROUND($M$26/J8,0),0)</f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18" customHeight="1">
      <c r="A9" s="1"/>
      <c r="B9" s="29"/>
      <c r="C9" s="30"/>
      <c r="D9" s="31"/>
      <c r="E9" s="32"/>
      <c r="F9" s="33">
        <f>IF(B9&lt;&gt;0,ROUND($M$26/B9,0),0)</f>
        <v>0</v>
      </c>
      <c r="G9" s="34"/>
      <c r="H9" s="30"/>
      <c r="I9" s="33">
        <f>IF(G9&lt;&gt;0,ROUND($M$26/G9,0),0)</f>
        <v>0</v>
      </c>
      <c r="J9" s="34"/>
      <c r="K9" s="30"/>
      <c r="L9" s="32"/>
      <c r="M9" s="35">
        <f>IF(J9&lt;&gt;0,ROUND($M$26/J9,0),0)</f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18" customHeight="1">
      <c r="A10" s="1"/>
      <c r="B10" s="36" t="s">
        <v>34</v>
      </c>
      <c r="C10" s="37" t="s">
        <v>35</v>
      </c>
      <c r="D10" s="38" t="s">
        <v>36</v>
      </c>
      <c r="E10" s="38" t="s">
        <v>37</v>
      </c>
      <c r="F10" s="39" t="s">
        <v>38</v>
      </c>
      <c r="G10" s="36" t="s">
        <v>39</v>
      </c>
      <c r="H10" s="158" t="s">
        <v>40</v>
      </c>
      <c r="I10" s="158"/>
      <c r="J10" s="36" t="s">
        <v>41</v>
      </c>
      <c r="K10" s="158" t="s">
        <v>42</v>
      </c>
      <c r="L10" s="158"/>
      <c r="M10" s="15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18" customHeight="1">
      <c r="A11" s="1"/>
      <c r="B11" s="40">
        <v>1</v>
      </c>
      <c r="C11" s="41" t="s">
        <v>43</v>
      </c>
      <c r="D11" s="42">
        <f>SUMIF(Prehlad!AJ10:AJ143,"EK",Prehlad!J10:J143)</f>
        <v>0</v>
      </c>
      <c r="E11" s="42">
        <f>SUMIF(Prehlad!AJ10:AJ143,"EZ",Prehlad!J10:J143)</f>
        <v>0</v>
      </c>
      <c r="F11" s="43">
        <f>D11+E11</f>
        <v>0</v>
      </c>
      <c r="G11" s="40">
        <v>6</v>
      </c>
      <c r="H11" s="41" t="s">
        <v>44</v>
      </c>
      <c r="I11" s="43">
        <v>0</v>
      </c>
      <c r="J11" s="40">
        <v>11</v>
      </c>
      <c r="K11" s="44" t="s">
        <v>45</v>
      </c>
      <c r="L11" s="45">
        <v>0</v>
      </c>
      <c r="M11" s="43">
        <f>ROUND(((D11+E11+D12+E12+D13)*L11),2)</f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8" customHeight="1">
      <c r="A12" s="1"/>
      <c r="B12" s="46">
        <v>2</v>
      </c>
      <c r="C12" s="47" t="s">
        <v>46</v>
      </c>
      <c r="D12" s="48">
        <f>SUMIF(Prehlad!AJ10:AJ143,"IK",Prehlad!J10:J143)</f>
        <v>0</v>
      </c>
      <c r="E12" s="48">
        <f>SUMIF(Prehlad!AJ10:AJ143,"IZ",Prehlad!J10:J143)</f>
        <v>0</v>
      </c>
      <c r="F12" s="43">
        <f>D12+E12</f>
        <v>0</v>
      </c>
      <c r="G12" s="46">
        <v>7</v>
      </c>
      <c r="H12" s="47" t="s">
        <v>47</v>
      </c>
      <c r="I12" s="49">
        <v>0</v>
      </c>
      <c r="J12" s="46">
        <v>12</v>
      </c>
      <c r="K12" s="50" t="s">
        <v>48</v>
      </c>
      <c r="L12" s="51">
        <v>0</v>
      </c>
      <c r="M12" s="49">
        <f>ROUND(((D11+E11+D12+E12+D13)*L12),2)</f>
        <v>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8" customHeight="1">
      <c r="A13" s="1"/>
      <c r="B13" s="46">
        <v>3</v>
      </c>
      <c r="C13" s="47" t="s">
        <v>49</v>
      </c>
      <c r="D13" s="48">
        <f>SUMIF(Prehlad!AJ10:AJ143,"MK",Prehlad!J10:J143)</f>
        <v>0</v>
      </c>
      <c r="E13" s="48">
        <f>SUMIF(Prehlad!AJ10:AJ143,"MZ",Prehlad!J10:J143)</f>
        <v>0</v>
      </c>
      <c r="F13" s="43">
        <f>D13+E13</f>
        <v>0</v>
      </c>
      <c r="G13" s="46">
        <v>8</v>
      </c>
      <c r="H13" s="47" t="s">
        <v>50</v>
      </c>
      <c r="I13" s="49">
        <v>0</v>
      </c>
      <c r="J13" s="46">
        <v>13</v>
      </c>
      <c r="K13" s="50" t="s">
        <v>51</v>
      </c>
      <c r="L13" s="51">
        <v>0</v>
      </c>
      <c r="M13" s="49">
        <f>ROUND(((D11+E11+D12+E12+D13)*L13),2)</f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8" customHeight="1">
      <c r="A14" s="1"/>
      <c r="B14" s="46">
        <v>4</v>
      </c>
      <c r="C14" s="47" t="s">
        <v>52</v>
      </c>
      <c r="D14" s="48">
        <f>SUMIF(Prehlad!AJ10:AJ143,"PK",Prehlad!J10:J143)</f>
        <v>0</v>
      </c>
      <c r="E14" s="48">
        <f>SUMIF(Prehlad!AJ10:AJ143,"PZ",Prehlad!J10:J143)</f>
        <v>0</v>
      </c>
      <c r="F14" s="52">
        <f>D14+E14</f>
        <v>0</v>
      </c>
      <c r="G14" s="46">
        <v>9</v>
      </c>
      <c r="H14" s="47" t="s">
        <v>18</v>
      </c>
      <c r="I14" s="49">
        <v>0</v>
      </c>
      <c r="J14" s="46">
        <v>14</v>
      </c>
      <c r="K14" s="50" t="s">
        <v>18</v>
      </c>
      <c r="L14" s="51">
        <v>0</v>
      </c>
      <c r="M14" s="49">
        <f>ROUND(((D11+E11+D12+E12+D13+E13)*L14),2)</f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18" customHeight="1">
      <c r="A15" s="1"/>
      <c r="B15" s="53">
        <v>5</v>
      </c>
      <c r="C15" s="54" t="s">
        <v>53</v>
      </c>
      <c r="D15" s="55">
        <f>SUM(D11:D14)</f>
        <v>0</v>
      </c>
      <c r="E15" s="56">
        <f>SUM(E11:E14)</f>
        <v>0</v>
      </c>
      <c r="F15" s="57">
        <f>SUM(F11:F14)</f>
        <v>0</v>
      </c>
      <c r="G15" s="53">
        <v>10</v>
      </c>
      <c r="H15" s="58" t="s">
        <v>54</v>
      </c>
      <c r="I15" s="57">
        <f>SUM(I11:I14)</f>
        <v>0</v>
      </c>
      <c r="J15" s="53">
        <v>15</v>
      </c>
      <c r="K15" s="59"/>
      <c r="L15" s="60" t="s">
        <v>55</v>
      </c>
      <c r="M15" s="57">
        <f>SUM(M11:M14)</f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18" customHeight="1">
      <c r="A16" s="1"/>
      <c r="B16" s="157" t="s">
        <v>56</v>
      </c>
      <c r="C16" s="157"/>
      <c r="D16" s="157"/>
      <c r="E16" s="157"/>
      <c r="F16" s="61"/>
      <c r="G16" s="159" t="s">
        <v>57</v>
      </c>
      <c r="H16" s="159"/>
      <c r="I16" s="159"/>
      <c r="J16" s="36" t="s">
        <v>58</v>
      </c>
      <c r="K16" s="158" t="s">
        <v>59</v>
      </c>
      <c r="L16" s="158"/>
      <c r="M16" s="15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18" customHeight="1">
      <c r="A17" s="1"/>
      <c r="B17" s="62"/>
      <c r="C17" s="63" t="s">
        <v>60</v>
      </c>
      <c r="D17" s="63"/>
      <c r="E17" s="63" t="s">
        <v>61</v>
      </c>
      <c r="F17" s="64"/>
      <c r="G17" s="62"/>
      <c r="H17" s="65"/>
      <c r="I17" s="66"/>
      <c r="J17" s="46">
        <v>16</v>
      </c>
      <c r="K17" s="50" t="s">
        <v>62</v>
      </c>
      <c r="L17" s="67"/>
      <c r="M17" s="49">
        <f>SUMIF(Prehlad!AJ10:AJ143,"U",Prehlad!J10:J143)</f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18" customHeight="1">
      <c r="A18" s="1"/>
      <c r="B18" s="68"/>
      <c r="C18" s="65" t="s">
        <v>63</v>
      </c>
      <c r="D18" s="65"/>
      <c r="E18" s="65"/>
      <c r="F18" s="69"/>
      <c r="G18" s="68"/>
      <c r="H18" s="65" t="s">
        <v>60</v>
      </c>
      <c r="I18" s="66"/>
      <c r="J18" s="46">
        <v>17</v>
      </c>
      <c r="K18" s="50" t="s">
        <v>64</v>
      </c>
      <c r="L18" s="67"/>
      <c r="M18" s="49"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18" customHeight="1">
      <c r="A19" s="1"/>
      <c r="B19" s="68"/>
      <c r="C19" s="65"/>
      <c r="D19" s="65"/>
      <c r="E19" s="65"/>
      <c r="F19" s="69"/>
      <c r="G19" s="68"/>
      <c r="H19" s="70"/>
      <c r="I19" s="66"/>
      <c r="J19" s="46">
        <v>18</v>
      </c>
      <c r="K19" s="50" t="s">
        <v>65</v>
      </c>
      <c r="L19" s="67"/>
      <c r="M19" s="49"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18" customHeight="1">
      <c r="A20" s="1"/>
      <c r="B20" s="68"/>
      <c r="C20" s="65"/>
      <c r="D20" s="65"/>
      <c r="E20" s="65"/>
      <c r="F20" s="69"/>
      <c r="G20" s="68"/>
      <c r="H20" s="63" t="s">
        <v>61</v>
      </c>
      <c r="I20" s="66"/>
      <c r="J20" s="46">
        <v>19</v>
      </c>
      <c r="K20" s="50" t="s">
        <v>18</v>
      </c>
      <c r="L20" s="67"/>
      <c r="M20" s="49">
        <v>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18" customHeight="1">
      <c r="A21" s="1"/>
      <c r="B21" s="71"/>
      <c r="C21" s="72"/>
      <c r="D21" s="72"/>
      <c r="E21" s="72"/>
      <c r="F21" s="73"/>
      <c r="G21" s="62"/>
      <c r="H21" s="65" t="s">
        <v>63</v>
      </c>
      <c r="I21" s="66"/>
      <c r="J21" s="53">
        <v>20</v>
      </c>
      <c r="K21" s="59"/>
      <c r="L21" s="60" t="s">
        <v>66</v>
      </c>
      <c r="M21" s="57">
        <f>SUM(M17:M20)</f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18" customHeight="1">
      <c r="A22" s="1"/>
      <c r="B22" s="157" t="s">
        <v>67</v>
      </c>
      <c r="C22" s="157"/>
      <c r="D22" s="157"/>
      <c r="E22" s="157"/>
      <c r="F22" s="61"/>
      <c r="G22" s="62"/>
      <c r="H22" s="65"/>
      <c r="I22" s="66"/>
      <c r="J22" s="36" t="s">
        <v>68</v>
      </c>
      <c r="K22" s="158" t="s">
        <v>69</v>
      </c>
      <c r="L22" s="158"/>
      <c r="M22" s="158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18" customHeight="1">
      <c r="A23" s="1"/>
      <c r="B23" s="62"/>
      <c r="C23" s="63" t="s">
        <v>60</v>
      </c>
      <c r="D23" s="63"/>
      <c r="E23" s="63" t="s">
        <v>61</v>
      </c>
      <c r="F23" s="64"/>
      <c r="G23" s="62"/>
      <c r="H23" s="65"/>
      <c r="I23" s="66"/>
      <c r="J23" s="40">
        <v>21</v>
      </c>
      <c r="K23" s="44"/>
      <c r="L23" s="74" t="s">
        <v>70</v>
      </c>
      <c r="M23" s="43">
        <f>ROUND(F15,2)+I15+M15+M21</f>
        <v>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18" customHeight="1">
      <c r="A24" s="1"/>
      <c r="B24" s="68"/>
      <c r="C24" s="65" t="s">
        <v>63</v>
      </c>
      <c r="D24" s="65"/>
      <c r="E24" s="65"/>
      <c r="F24" s="69"/>
      <c r="G24" s="62"/>
      <c r="H24" s="65"/>
      <c r="I24" s="66"/>
      <c r="J24" s="46">
        <v>22</v>
      </c>
      <c r="K24" s="50" t="s">
        <v>71</v>
      </c>
      <c r="L24" s="75">
        <f>M23-L25</f>
        <v>0</v>
      </c>
      <c r="M24" s="49">
        <f>ROUND((L24*20)/100,2)</f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18" customHeight="1">
      <c r="A25" s="1"/>
      <c r="B25" s="68"/>
      <c r="C25" s="65"/>
      <c r="D25" s="65"/>
      <c r="E25" s="65"/>
      <c r="F25" s="69"/>
      <c r="G25" s="62"/>
      <c r="H25" s="65"/>
      <c r="I25" s="66"/>
      <c r="J25" s="46">
        <v>23</v>
      </c>
      <c r="K25" s="50" t="s">
        <v>72</v>
      </c>
      <c r="L25" s="75">
        <f>SUMIF(Prehlad!O11:O143,0,Prehlad!J11:J143)</f>
        <v>0</v>
      </c>
      <c r="M25" s="49">
        <f>ROUND((L25*0)/100,2)</f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18" customHeight="1">
      <c r="A26" s="1"/>
      <c r="B26" s="68"/>
      <c r="C26" s="65"/>
      <c r="D26" s="65"/>
      <c r="E26" s="65"/>
      <c r="F26" s="69"/>
      <c r="G26" s="62"/>
      <c r="H26" s="65"/>
      <c r="I26" s="66"/>
      <c r="J26" s="53">
        <v>24</v>
      </c>
      <c r="K26" s="59"/>
      <c r="L26" s="60" t="s">
        <v>73</v>
      </c>
      <c r="M26" s="57">
        <f>M23+M24+M25</f>
        <v>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17.100000000000001" customHeight="1">
      <c r="A27" s="1"/>
      <c r="B27" s="71"/>
      <c r="C27" s="72"/>
      <c r="D27" s="72"/>
      <c r="E27" s="72"/>
      <c r="F27" s="73"/>
      <c r="G27" s="71"/>
      <c r="H27" s="72"/>
      <c r="I27" s="73"/>
      <c r="J27" s="76" t="s">
        <v>74</v>
      </c>
      <c r="K27" s="77" t="s">
        <v>75</v>
      </c>
      <c r="L27" s="78"/>
      <c r="M27" s="79"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/>
  <pageMargins left="0.23611111111111099" right="0.23611111111111099" top="0.74791666666666701" bottom="0.23611111111111099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9"/>
  <sheetViews>
    <sheetView showGridLines="0"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A22" sqref="A22:XFD22"/>
    </sheetView>
  </sheetViews>
  <sheetFormatPr defaultColWidth="9" defaultRowHeight="13.5"/>
  <cols>
    <col min="1" max="1" width="45.85546875" style="80" customWidth="1"/>
    <col min="2" max="2" width="14.28515625" style="81" customWidth="1"/>
    <col min="3" max="3" width="13.5703125" style="81" customWidth="1"/>
    <col min="4" max="4" width="11.5703125" style="81" customWidth="1"/>
    <col min="5" max="5" width="12.140625" style="82" hidden="1" customWidth="1"/>
    <col min="6" max="6" width="10.140625" style="83" hidden="1" customWidth="1"/>
    <col min="7" max="7" width="9.140625" style="83" hidden="1" customWidth="1"/>
    <col min="8" max="23" width="9.140625" style="84" customWidth="1"/>
    <col min="24" max="25" width="5.7109375" style="84" customWidth="1"/>
    <col min="26" max="26" width="6.5703125" style="84" customWidth="1"/>
    <col min="27" max="27" width="24.28515625" style="84" customWidth="1"/>
    <col min="28" max="28" width="4.28515625" style="84" customWidth="1"/>
    <col min="29" max="29" width="8.28515625" style="84" customWidth="1"/>
    <col min="30" max="30" width="8.7109375" style="84" customWidth="1"/>
    <col min="31" max="64" width="9.140625" style="84" customWidth="1"/>
  </cols>
  <sheetData>
    <row r="1" spans="1:30">
      <c r="A1" s="85" t="s">
        <v>76</v>
      </c>
      <c r="C1" s="84"/>
      <c r="D1" s="85" t="s">
        <v>13</v>
      </c>
      <c r="F1" s="84"/>
      <c r="G1" s="84"/>
      <c r="Z1" s="4" t="s">
        <v>0</v>
      </c>
      <c r="AA1" s="4" t="s">
        <v>1</v>
      </c>
      <c r="AB1" s="4" t="s">
        <v>2</v>
      </c>
      <c r="AC1" s="4" t="s">
        <v>3</v>
      </c>
      <c r="AD1" s="4" t="s">
        <v>4</v>
      </c>
    </row>
    <row r="2" spans="1:30">
      <c r="A2" s="85" t="s">
        <v>77</v>
      </c>
      <c r="C2" s="84"/>
      <c r="D2" s="85" t="s">
        <v>12</v>
      </c>
      <c r="F2" s="84"/>
      <c r="G2" s="84"/>
      <c r="Z2" s="4" t="s">
        <v>8</v>
      </c>
      <c r="AA2" s="9" t="s">
        <v>78</v>
      </c>
      <c r="AB2" s="10" t="s">
        <v>10</v>
      </c>
      <c r="AC2" s="9"/>
      <c r="AD2" s="11"/>
    </row>
    <row r="3" spans="1:30">
      <c r="A3" s="85" t="s">
        <v>643</v>
      </c>
      <c r="C3" s="84"/>
      <c r="D3" s="85" t="s">
        <v>79</v>
      </c>
      <c r="F3" s="84"/>
      <c r="G3" s="84"/>
      <c r="Z3" s="4" t="s">
        <v>14</v>
      </c>
      <c r="AA3" s="9" t="s">
        <v>80</v>
      </c>
      <c r="AB3" s="10" t="s">
        <v>10</v>
      </c>
      <c r="AC3" s="9" t="s">
        <v>16</v>
      </c>
      <c r="AD3" s="11" t="s">
        <v>17</v>
      </c>
    </row>
    <row r="4" spans="1:30">
      <c r="A4" s="84"/>
      <c r="B4" s="84"/>
      <c r="C4" s="84"/>
      <c r="D4" s="84"/>
      <c r="E4" s="84"/>
      <c r="F4" s="84"/>
      <c r="G4" s="84"/>
      <c r="Z4" s="4" t="s">
        <v>21</v>
      </c>
      <c r="AA4" s="9" t="s">
        <v>81</v>
      </c>
      <c r="AB4" s="10" t="s">
        <v>10</v>
      </c>
      <c r="AC4" s="9"/>
      <c r="AD4" s="11"/>
    </row>
    <row r="5" spans="1:30">
      <c r="A5" s="85" t="s">
        <v>82</v>
      </c>
      <c r="B5" s="84"/>
      <c r="C5" s="84"/>
      <c r="D5" s="84"/>
      <c r="E5" s="84"/>
      <c r="F5" s="84"/>
      <c r="G5" s="84"/>
      <c r="Z5" s="4" t="s">
        <v>27</v>
      </c>
      <c r="AA5" s="9" t="s">
        <v>80</v>
      </c>
      <c r="AB5" s="10" t="s">
        <v>10</v>
      </c>
      <c r="AC5" s="9" t="s">
        <v>16</v>
      </c>
      <c r="AD5" s="11" t="s">
        <v>17</v>
      </c>
    </row>
    <row r="6" spans="1:30">
      <c r="A6" s="85" t="s">
        <v>83</v>
      </c>
      <c r="B6" s="84"/>
      <c r="C6" s="84"/>
      <c r="D6" s="84"/>
      <c r="E6" s="84"/>
      <c r="F6" s="84"/>
      <c r="G6" s="84"/>
      <c r="Z6" s="86" t="s">
        <v>31</v>
      </c>
      <c r="AA6" s="9" t="s">
        <v>84</v>
      </c>
      <c r="AB6" s="10" t="s">
        <v>10</v>
      </c>
      <c r="AC6" s="9" t="s">
        <v>16</v>
      </c>
      <c r="AD6" s="11" t="s">
        <v>17</v>
      </c>
    </row>
    <row r="7" spans="1:30">
      <c r="A7" s="85"/>
      <c r="B7" s="84"/>
      <c r="C7" s="84"/>
      <c r="D7" s="84"/>
      <c r="E7" s="84"/>
      <c r="F7" s="84"/>
      <c r="G7" s="84"/>
    </row>
    <row r="8" spans="1:30">
      <c r="A8" s="84"/>
      <c r="B8" s="87" t="str">
        <f>CONCATENATE(AA2," ",AB2," ",AC2," ",AD2)</f>
        <v xml:space="preserve">Rekapitulácia rozpočtu v EUR  </v>
      </c>
      <c r="G8" s="84"/>
    </row>
    <row r="9" spans="1:30">
      <c r="A9" s="88" t="s">
        <v>85</v>
      </c>
      <c r="B9" s="88" t="s">
        <v>36</v>
      </c>
      <c r="C9" s="88" t="s">
        <v>86</v>
      </c>
      <c r="D9" s="88" t="s">
        <v>87</v>
      </c>
      <c r="E9" s="89" t="s">
        <v>88</v>
      </c>
      <c r="F9" s="89" t="s">
        <v>89</v>
      </c>
      <c r="G9" s="89" t="s">
        <v>90</v>
      </c>
    </row>
    <row r="10" spans="1:30">
      <c r="A10" s="90"/>
      <c r="B10" s="90"/>
      <c r="C10" s="90" t="s">
        <v>91</v>
      </c>
      <c r="D10" s="90"/>
      <c r="E10" s="89" t="s">
        <v>87</v>
      </c>
      <c r="F10" s="89" t="s">
        <v>87</v>
      </c>
      <c r="G10" s="89" t="s">
        <v>87</v>
      </c>
    </row>
    <row r="12" spans="1:30">
      <c r="A12" s="91" t="s">
        <v>92</v>
      </c>
      <c r="B12" s="92">
        <f>Prehlad!H24</f>
        <v>0</v>
      </c>
      <c r="C12" s="92">
        <f>Prehlad!I24</f>
        <v>0</v>
      </c>
      <c r="D12" s="92">
        <f>Prehlad!J24</f>
        <v>0</v>
      </c>
      <c r="E12" s="93">
        <f>Prehlad!L24</f>
        <v>0</v>
      </c>
      <c r="F12" s="94">
        <f>Prehlad!N24</f>
        <v>0</v>
      </c>
      <c r="G12" s="94">
        <f>Prehlad!W24</f>
        <v>26.945999999999998</v>
      </c>
    </row>
    <row r="13" spans="1:30">
      <c r="A13" s="91" t="s">
        <v>93</v>
      </c>
      <c r="B13" s="92">
        <f>Prehlad!H38</f>
        <v>0</v>
      </c>
      <c r="C13" s="92">
        <f>Prehlad!I38</f>
        <v>0</v>
      </c>
      <c r="D13" s="92">
        <f>Prehlad!J38</f>
        <v>0</v>
      </c>
      <c r="E13" s="93">
        <f>Prehlad!L38</f>
        <v>0</v>
      </c>
      <c r="F13" s="94">
        <f>Prehlad!N38</f>
        <v>0</v>
      </c>
      <c r="G13" s="94">
        <f>Prehlad!W38</f>
        <v>42.503</v>
      </c>
    </row>
    <row r="14" spans="1:30">
      <c r="A14" s="91" t="s">
        <v>94</v>
      </c>
      <c r="B14" s="92">
        <f>Prehlad!H49</f>
        <v>0</v>
      </c>
      <c r="C14" s="92">
        <f>Prehlad!I49</f>
        <v>0</v>
      </c>
      <c r="D14" s="92">
        <f>Prehlad!J49</f>
        <v>0</v>
      </c>
      <c r="E14" s="93">
        <f>Prehlad!L49</f>
        <v>0</v>
      </c>
      <c r="F14" s="94">
        <f>Prehlad!N49</f>
        <v>0</v>
      </c>
      <c r="G14" s="94">
        <f>Prehlad!W49</f>
        <v>1.2429999999999999</v>
      </c>
    </row>
    <row r="15" spans="1:30">
      <c r="A15" s="91" t="s">
        <v>95</v>
      </c>
      <c r="B15" s="92">
        <f>Prehlad!H54</f>
        <v>0</v>
      </c>
      <c r="C15" s="92">
        <f>Prehlad!I54</f>
        <v>0</v>
      </c>
      <c r="D15" s="92">
        <f>Prehlad!J54</f>
        <v>0</v>
      </c>
      <c r="E15" s="93">
        <f>Prehlad!L54</f>
        <v>0</v>
      </c>
      <c r="F15" s="94">
        <f>Prehlad!N54</f>
        <v>0</v>
      </c>
      <c r="G15" s="94">
        <f>Prehlad!W54</f>
        <v>0.34599999999999997</v>
      </c>
    </row>
    <row r="16" spans="1:30">
      <c r="A16" s="91" t="s">
        <v>96</v>
      </c>
      <c r="B16" s="92">
        <f>Prehlad!H60</f>
        <v>0</v>
      </c>
      <c r="C16" s="92">
        <f>Prehlad!I60</f>
        <v>0</v>
      </c>
      <c r="D16" s="92">
        <f>Prehlad!J60</f>
        <v>0</v>
      </c>
      <c r="E16" s="93">
        <f>Prehlad!L60</f>
        <v>0</v>
      </c>
      <c r="F16" s="94">
        <f>Prehlad!N60</f>
        <v>0</v>
      </c>
      <c r="G16" s="94">
        <f>Prehlad!W60</f>
        <v>16.074000000000002</v>
      </c>
    </row>
    <row r="17" spans="1:7">
      <c r="A17" s="91" t="s">
        <v>97</v>
      </c>
      <c r="B17" s="92">
        <f>Prehlad!H67</f>
        <v>0</v>
      </c>
      <c r="C17" s="92">
        <f>Prehlad!I67</f>
        <v>0</v>
      </c>
      <c r="D17" s="92">
        <f>Prehlad!J67</f>
        <v>0</v>
      </c>
      <c r="E17" s="93">
        <f>Prehlad!L67</f>
        <v>0</v>
      </c>
      <c r="F17" s="94">
        <f>Prehlad!N67</f>
        <v>0</v>
      </c>
      <c r="G17" s="94">
        <f>Prehlad!W67</f>
        <v>2.0709999999999997</v>
      </c>
    </row>
    <row r="18" spans="1:7">
      <c r="A18" s="91" t="s">
        <v>98</v>
      </c>
      <c r="B18" s="92">
        <f>Prehlad!H73</f>
        <v>0</v>
      </c>
      <c r="C18" s="92">
        <f>Prehlad!I73</f>
        <v>0</v>
      </c>
      <c r="D18" s="92">
        <f>Prehlad!J73</f>
        <v>0</v>
      </c>
      <c r="E18" s="93">
        <f>Prehlad!L73</f>
        <v>0</v>
      </c>
      <c r="F18" s="94">
        <f>Prehlad!N73</f>
        <v>0</v>
      </c>
      <c r="G18" s="94">
        <f>Prehlad!W73</f>
        <v>0</v>
      </c>
    </row>
    <row r="19" spans="1:7">
      <c r="A19" s="91" t="s">
        <v>99</v>
      </c>
      <c r="B19" s="92">
        <f>Prehlad!H78</f>
        <v>0</v>
      </c>
      <c r="C19" s="92">
        <f>Prehlad!I78</f>
        <v>0</v>
      </c>
      <c r="D19" s="92">
        <f>Prehlad!J78</f>
        <v>0</v>
      </c>
      <c r="E19" s="93">
        <f>Prehlad!L78</f>
        <v>0</v>
      </c>
      <c r="F19" s="94">
        <f>Prehlad!N78</f>
        <v>0</v>
      </c>
      <c r="G19" s="94">
        <f>Prehlad!W78</f>
        <v>0.61399999999999999</v>
      </c>
    </row>
    <row r="20" spans="1:7">
      <c r="A20" s="91" t="s">
        <v>100</v>
      </c>
      <c r="B20" s="92">
        <f>Prehlad!H83</f>
        <v>0</v>
      </c>
      <c r="C20" s="92">
        <f>Prehlad!I83</f>
        <v>0</v>
      </c>
      <c r="D20" s="92">
        <f>Prehlad!J83</f>
        <v>0</v>
      </c>
      <c r="E20" s="93">
        <f>Prehlad!L83</f>
        <v>0</v>
      </c>
      <c r="F20" s="94">
        <f>Prehlad!N83</f>
        <v>0</v>
      </c>
      <c r="G20" s="94">
        <f>Prehlad!W83</f>
        <v>0.57999999999999996</v>
      </c>
    </row>
    <row r="21" spans="1:7">
      <c r="A21" s="91" t="s">
        <v>101</v>
      </c>
      <c r="B21" s="92">
        <f>Prehlad!H97</f>
        <v>0</v>
      </c>
      <c r="C21" s="92">
        <f>Prehlad!I97</f>
        <v>0</v>
      </c>
      <c r="D21" s="92">
        <f>Prehlad!J97</f>
        <v>0</v>
      </c>
      <c r="E21" s="93">
        <f>Prehlad!L97</f>
        <v>0</v>
      </c>
      <c r="F21" s="94">
        <f>Prehlad!N97</f>
        <v>0</v>
      </c>
      <c r="G21" s="94">
        <f>Prehlad!W97</f>
        <v>16.388000000000002</v>
      </c>
    </row>
    <row r="22" spans="1:7">
      <c r="A22" s="91" t="s">
        <v>102</v>
      </c>
      <c r="B22" s="92">
        <f>Prehlad!H104</f>
        <v>0</v>
      </c>
      <c r="C22" s="92">
        <f>Prehlad!I104</f>
        <v>0</v>
      </c>
      <c r="D22" s="92">
        <f>Prehlad!J104</f>
        <v>0</v>
      </c>
      <c r="E22" s="93">
        <f>Prehlad!L104</f>
        <v>0</v>
      </c>
      <c r="F22" s="94">
        <f>Prehlad!N104</f>
        <v>0</v>
      </c>
      <c r="G22" s="94">
        <f>Prehlad!W104</f>
        <v>48.9</v>
      </c>
    </row>
    <row r="23" spans="1:7">
      <c r="A23" s="91" t="s">
        <v>103</v>
      </c>
      <c r="B23" s="92">
        <f>Prehlad!H110</f>
        <v>0</v>
      </c>
      <c r="C23" s="92">
        <f>Prehlad!I110</f>
        <v>0</v>
      </c>
      <c r="D23" s="92">
        <f>Prehlad!J110</f>
        <v>0</v>
      </c>
      <c r="E23" s="93">
        <f>Prehlad!L110</f>
        <v>0</v>
      </c>
      <c r="F23" s="94">
        <f>Prehlad!N110</f>
        <v>0</v>
      </c>
      <c r="G23" s="94">
        <f>Prehlad!W110</f>
        <v>13.919</v>
      </c>
    </row>
    <row r="24" spans="1:7">
      <c r="A24" s="91" t="s">
        <v>104</v>
      </c>
      <c r="B24" s="92">
        <f>Prehlad!H119</f>
        <v>0</v>
      </c>
      <c r="C24" s="92">
        <f>Prehlad!I119</f>
        <v>0</v>
      </c>
      <c r="D24" s="92">
        <f>Prehlad!J119</f>
        <v>0</v>
      </c>
      <c r="E24" s="93">
        <f>Prehlad!L119</f>
        <v>0</v>
      </c>
      <c r="F24" s="94">
        <f>Prehlad!N119</f>
        <v>0</v>
      </c>
      <c r="G24" s="94">
        <f>Prehlad!W119</f>
        <v>23.363</v>
      </c>
    </row>
    <row r="25" spans="1:7">
      <c r="A25" s="91" t="s">
        <v>105</v>
      </c>
      <c r="B25" s="92">
        <f>Prehlad!H129</f>
        <v>0</v>
      </c>
      <c r="C25" s="92">
        <f>Prehlad!I129</f>
        <v>0</v>
      </c>
      <c r="D25" s="92">
        <f>Prehlad!J129</f>
        <v>0</v>
      </c>
      <c r="E25" s="93">
        <f>Prehlad!L129</f>
        <v>0.14127999999999999</v>
      </c>
      <c r="F25" s="94">
        <f>Prehlad!N129</f>
        <v>0.93100000000000005</v>
      </c>
      <c r="G25" s="94">
        <f>Prehlad!W129</f>
        <v>93.183000000000007</v>
      </c>
    </row>
    <row r="26" spans="1:7">
      <c r="A26" s="91" t="s">
        <v>106</v>
      </c>
      <c r="B26" s="92">
        <f>Prehlad!H133</f>
        <v>0</v>
      </c>
      <c r="C26" s="92">
        <f>Prehlad!I133</f>
        <v>0</v>
      </c>
      <c r="D26" s="92">
        <f>Prehlad!J133</f>
        <v>0</v>
      </c>
      <c r="E26" s="93">
        <f>Prehlad!L133</f>
        <v>0</v>
      </c>
      <c r="F26" s="94">
        <f>Prehlad!N133</f>
        <v>0</v>
      </c>
      <c r="G26" s="94">
        <f>Prehlad!W133</f>
        <v>50</v>
      </c>
    </row>
    <row r="27" spans="1:7">
      <c r="A27" s="91" t="s">
        <v>107</v>
      </c>
      <c r="B27" s="92">
        <f>Prehlad!H137</f>
        <v>0</v>
      </c>
      <c r="C27" s="92">
        <f>Prehlad!I137</f>
        <v>0</v>
      </c>
      <c r="D27" s="92">
        <f>Prehlad!J137</f>
        <v>0</v>
      </c>
      <c r="E27" s="93">
        <f>Prehlad!L137</f>
        <v>0</v>
      </c>
      <c r="F27" s="94">
        <f>Prehlad!N137</f>
        <v>0</v>
      </c>
      <c r="G27" s="94">
        <f>Prehlad!W137</f>
        <v>75</v>
      </c>
    </row>
    <row r="28" spans="1:7">
      <c r="A28" s="143" t="s">
        <v>108</v>
      </c>
      <c r="B28" s="144">
        <f>Prehlad!H141</f>
        <v>0</v>
      </c>
      <c r="C28" s="144">
        <f>Prehlad!I141</f>
        <v>0</v>
      </c>
      <c r="D28" s="144">
        <f>Prehlad!J141</f>
        <v>0</v>
      </c>
      <c r="E28" s="93">
        <f>Prehlad!L141</f>
        <v>0</v>
      </c>
      <c r="F28" s="94">
        <f>Prehlad!N141</f>
        <v>0</v>
      </c>
      <c r="G28" s="94">
        <f>Prehlad!W141</f>
        <v>0</v>
      </c>
    </row>
    <row r="29" spans="1:7">
      <c r="A29" s="145" t="s">
        <v>109</v>
      </c>
      <c r="B29" s="146">
        <f>Prehlad!H143</f>
        <v>0</v>
      </c>
      <c r="C29" s="146">
        <f>Prehlad!I143</f>
        <v>0</v>
      </c>
      <c r="D29" s="146">
        <f>Prehlad!J143</f>
        <v>0</v>
      </c>
      <c r="E29" s="93">
        <f>Prehlad!L143</f>
        <v>0.14127999999999999</v>
      </c>
      <c r="F29" s="94">
        <f>Prehlad!N143</f>
        <v>0.93100000000000005</v>
      </c>
      <c r="G29" s="94">
        <f>Prehlad!W143</f>
        <v>411.13000000000005</v>
      </c>
    </row>
  </sheetData>
  <printOptions horizontalCentered="1"/>
  <pageMargins left="0.23611111111111099" right="0.23611111111111099" top="0.35416666666666702" bottom="0.44583333333333303" header="0.51180555555555496" footer="0.23611111111111099"/>
  <pageSetup paperSize="9" orientation="landscape" useFirstPageNumber="1" horizontalDpi="300" verticalDpi="300" r:id="rId1"/>
  <headerFooter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43"/>
  <sheetViews>
    <sheetView showGridLines="0" zoomScaleNormal="100" workbookViewId="0">
      <pane xSplit="4" ySplit="10" topLeftCell="E111" activePane="bottomRight" state="frozen"/>
      <selection pane="topRight" activeCell="E1" sqref="E1"/>
      <selection pane="bottomLeft" activeCell="A11" sqref="A11"/>
      <selection pane="bottomRight" activeCell="D117" sqref="D117"/>
    </sheetView>
  </sheetViews>
  <sheetFormatPr defaultColWidth="9" defaultRowHeight="12.75"/>
  <cols>
    <col min="1" max="1" width="4.5703125" style="95" customWidth="1"/>
    <col min="2" max="2" width="5.28515625" style="96" customWidth="1"/>
    <col min="3" max="3" width="13.5703125" style="97" customWidth="1"/>
    <col min="4" max="4" width="60.7109375" style="149" customWidth="1"/>
    <col min="5" max="5" width="10.28515625" style="98" customWidth="1"/>
    <col min="6" max="6" width="5.85546875" style="99" customWidth="1"/>
    <col min="7" max="7" width="9.140625" style="100" customWidth="1"/>
    <col min="8" max="10" width="10.28515625" style="100" customWidth="1"/>
    <col min="11" max="11" width="7.140625" style="101" hidden="1" customWidth="1"/>
    <col min="12" max="12" width="8.140625" style="101" hidden="1" customWidth="1"/>
    <col min="13" max="13" width="7.140625" style="98" hidden="1" customWidth="1"/>
    <col min="14" max="14" width="8.140625" style="98" hidden="1" customWidth="1"/>
    <col min="15" max="15" width="3.5703125" style="99" hidden="1" customWidth="1"/>
    <col min="16" max="16" width="12.7109375" style="99" hidden="1" customWidth="1"/>
    <col min="17" max="19" width="11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98" hidden="1" customWidth="1"/>
    <col min="24" max="24" width="11.28515625" style="99" hidden="1" customWidth="1"/>
    <col min="25" max="25" width="9.140625" style="99" hidden="1" customWidth="1"/>
    <col min="26" max="26" width="7.5703125" style="97" hidden="1" customWidth="1"/>
    <col min="27" max="27" width="11.28515625" style="97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 customWidth="1"/>
    <col min="35" max="35" width="9.140625" style="99" customWidth="1"/>
    <col min="36" max="40" width="9.140625" style="99" hidden="1" customWidth="1"/>
    <col min="41" max="41" width="31.5703125" style="99" customWidth="1"/>
    <col min="42" max="64" width="9.140625" style="99" customWidth="1"/>
  </cols>
  <sheetData>
    <row r="1" spans="1:64" ht="13.5">
      <c r="A1" s="85" t="s">
        <v>76</v>
      </c>
      <c r="B1" s="84"/>
      <c r="C1" s="84"/>
      <c r="D1" s="147"/>
      <c r="E1" s="84"/>
      <c r="F1" s="84"/>
      <c r="G1" s="81"/>
      <c r="H1" s="84"/>
      <c r="I1" s="85" t="s">
        <v>13</v>
      </c>
      <c r="J1" s="81"/>
      <c r="K1" s="82"/>
      <c r="L1" s="84"/>
      <c r="M1" s="84"/>
      <c r="N1" s="84"/>
      <c r="O1" s="84"/>
      <c r="P1" s="84"/>
      <c r="Q1" s="83"/>
      <c r="R1" s="83"/>
      <c r="S1" s="83"/>
      <c r="T1" s="84"/>
      <c r="U1" s="84"/>
      <c r="V1" s="84"/>
      <c r="W1" s="84"/>
      <c r="X1" s="84"/>
      <c r="Y1" s="84"/>
      <c r="Z1" s="103" t="s">
        <v>0</v>
      </c>
      <c r="AA1" s="103" t="s">
        <v>1</v>
      </c>
      <c r="AB1" s="4" t="s">
        <v>2</v>
      </c>
      <c r="AC1" s="4" t="s">
        <v>3</v>
      </c>
      <c r="AD1" s="4" t="s">
        <v>4</v>
      </c>
      <c r="AE1" s="104" t="s">
        <v>110</v>
      </c>
      <c r="AF1" s="105" t="s">
        <v>111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64" ht="13.5">
      <c r="A2" s="85" t="s">
        <v>77</v>
      </c>
      <c r="B2" s="84"/>
      <c r="C2" s="84"/>
      <c r="D2" s="147"/>
      <c r="E2" s="84"/>
      <c r="F2" s="84"/>
      <c r="G2" s="81"/>
      <c r="H2" s="106"/>
      <c r="I2" s="85" t="s">
        <v>12</v>
      </c>
      <c r="J2" s="81"/>
      <c r="K2" s="82"/>
      <c r="L2" s="84"/>
      <c r="M2" s="84"/>
      <c r="N2" s="84"/>
      <c r="O2" s="84"/>
      <c r="P2" s="84"/>
      <c r="Q2" s="83"/>
      <c r="R2" s="83"/>
      <c r="S2" s="83"/>
      <c r="T2" s="84"/>
      <c r="U2" s="84"/>
      <c r="V2" s="84"/>
      <c r="W2" s="84"/>
      <c r="X2" s="84"/>
      <c r="Y2" s="84"/>
      <c r="Z2" s="103" t="s">
        <v>8</v>
      </c>
      <c r="AA2" s="11" t="s">
        <v>112</v>
      </c>
      <c r="AB2" s="10" t="s">
        <v>10</v>
      </c>
      <c r="AC2" s="9"/>
      <c r="AD2" s="11"/>
      <c r="AE2" s="104">
        <v>1</v>
      </c>
      <c r="AF2" s="107">
        <v>123.4567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4" ht="13.5">
      <c r="A3" s="85" t="s">
        <v>642</v>
      </c>
      <c r="B3" s="84"/>
      <c r="C3" s="84"/>
      <c r="D3" s="147"/>
      <c r="E3" s="84"/>
      <c r="F3" s="84"/>
      <c r="G3" s="81"/>
      <c r="H3" s="84"/>
      <c r="I3" s="85" t="s">
        <v>79</v>
      </c>
      <c r="J3" s="81"/>
      <c r="K3" s="82"/>
      <c r="L3" s="84"/>
      <c r="M3" s="84"/>
      <c r="N3" s="84"/>
      <c r="O3" s="84"/>
      <c r="P3" s="84"/>
      <c r="Q3" s="83"/>
      <c r="R3" s="83"/>
      <c r="S3" s="83"/>
      <c r="T3" s="84"/>
      <c r="U3" s="84"/>
      <c r="V3" s="84"/>
      <c r="W3" s="84"/>
      <c r="X3" s="84"/>
      <c r="Y3" s="84"/>
      <c r="Z3" s="103" t="s">
        <v>14</v>
      </c>
      <c r="AA3" s="11" t="s">
        <v>113</v>
      </c>
      <c r="AB3" s="10" t="s">
        <v>10</v>
      </c>
      <c r="AC3" s="9" t="s">
        <v>16</v>
      </c>
      <c r="AD3" s="11" t="s">
        <v>17</v>
      </c>
      <c r="AE3" s="104">
        <v>2</v>
      </c>
      <c r="AF3" s="108">
        <v>123.4567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4" ht="13.5">
      <c r="A4" s="84"/>
      <c r="B4" s="84"/>
      <c r="C4" s="84"/>
      <c r="D4" s="147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3"/>
      <c r="R4" s="83"/>
      <c r="S4" s="83"/>
      <c r="T4" s="84"/>
      <c r="U4" s="84"/>
      <c r="V4" s="84"/>
      <c r="W4" s="84"/>
      <c r="X4" s="84"/>
      <c r="Y4" s="84"/>
      <c r="Z4" s="103" t="s">
        <v>21</v>
      </c>
      <c r="AA4" s="11" t="s">
        <v>114</v>
      </c>
      <c r="AB4" s="10" t="s">
        <v>10</v>
      </c>
      <c r="AC4" s="9"/>
      <c r="AD4" s="11"/>
      <c r="AE4" s="104">
        <v>3</v>
      </c>
      <c r="AF4" s="109">
        <v>123.4567</v>
      </c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 ht="13.5">
      <c r="A5" s="85" t="s">
        <v>82</v>
      </c>
      <c r="B5" s="84"/>
      <c r="C5" s="84"/>
      <c r="D5" s="147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3"/>
      <c r="R5" s="83"/>
      <c r="S5" s="83"/>
      <c r="T5" s="84"/>
      <c r="U5" s="84"/>
      <c r="V5" s="84"/>
      <c r="W5" s="84"/>
      <c r="X5" s="84"/>
      <c r="Y5" s="84"/>
      <c r="Z5" s="103" t="s">
        <v>27</v>
      </c>
      <c r="AA5" s="11" t="s">
        <v>113</v>
      </c>
      <c r="AB5" s="10" t="s">
        <v>10</v>
      </c>
      <c r="AC5" s="9" t="s">
        <v>16</v>
      </c>
      <c r="AD5" s="11" t="s">
        <v>17</v>
      </c>
      <c r="AE5" s="104">
        <v>4</v>
      </c>
      <c r="AF5" s="110">
        <v>123.4567</v>
      </c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13.5">
      <c r="A6" s="85" t="s">
        <v>83</v>
      </c>
      <c r="B6" s="84"/>
      <c r="C6" s="84"/>
      <c r="D6" s="147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3"/>
      <c r="R6" s="83"/>
      <c r="S6" s="83"/>
      <c r="T6" s="84"/>
      <c r="U6" s="84"/>
      <c r="V6" s="84"/>
      <c r="W6" s="84"/>
      <c r="X6" s="84"/>
      <c r="Y6" s="84"/>
      <c r="Z6" s="111" t="s">
        <v>31</v>
      </c>
      <c r="AA6" s="11" t="s">
        <v>115</v>
      </c>
      <c r="AB6" s="10" t="s">
        <v>10</v>
      </c>
      <c r="AC6" s="9" t="s">
        <v>16</v>
      </c>
      <c r="AD6" s="11" t="s">
        <v>17</v>
      </c>
      <c r="AE6" s="104" t="s">
        <v>116</v>
      </c>
      <c r="AF6" s="105">
        <v>123.4567</v>
      </c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</row>
    <row r="7" spans="1:64" ht="13.5">
      <c r="A7" s="85"/>
      <c r="B7" s="84"/>
      <c r="C7" s="84"/>
      <c r="D7" s="147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3"/>
      <c r="R7" s="83"/>
      <c r="S7" s="83"/>
      <c r="T7" s="84"/>
      <c r="U7" s="84"/>
      <c r="V7" s="84"/>
      <c r="W7" s="84"/>
      <c r="X7" s="84"/>
      <c r="Y7" s="84"/>
      <c r="Z7" s="106"/>
      <c r="AA7" s="106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13.5">
      <c r="A8" s="84"/>
      <c r="B8" s="112"/>
      <c r="C8" s="113"/>
      <c r="D8" s="148" t="str">
        <f>CONCATENATE(AA2," ",AB2," ",AC2," ",AD2)</f>
        <v xml:space="preserve">Prehľad rozpočtových nákladov v EUR  </v>
      </c>
      <c r="E8" s="83"/>
      <c r="F8" s="84"/>
      <c r="G8" s="81"/>
      <c r="H8" s="81"/>
      <c r="I8" s="81"/>
      <c r="J8" s="81"/>
      <c r="K8" s="82"/>
      <c r="L8" s="82"/>
      <c r="M8" s="83"/>
      <c r="N8" s="83"/>
      <c r="O8" s="84"/>
      <c r="P8" s="84"/>
      <c r="Q8" s="83"/>
      <c r="R8" s="83"/>
      <c r="S8" s="83"/>
      <c r="T8" s="84"/>
      <c r="U8" s="84"/>
      <c r="V8" s="84"/>
      <c r="W8" s="84"/>
      <c r="X8" s="84"/>
      <c r="Y8" s="84"/>
      <c r="Z8" s="106"/>
      <c r="AA8" s="106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13.5">
      <c r="A9" s="88" t="s">
        <v>117</v>
      </c>
      <c r="B9" s="88" t="s">
        <v>118</v>
      </c>
      <c r="C9" s="88" t="s">
        <v>119</v>
      </c>
      <c r="D9" s="88" t="s">
        <v>120</v>
      </c>
      <c r="E9" s="88" t="s">
        <v>121</v>
      </c>
      <c r="F9" s="88" t="s">
        <v>122</v>
      </c>
      <c r="G9" s="88" t="s">
        <v>123</v>
      </c>
      <c r="H9" s="88" t="s">
        <v>36</v>
      </c>
      <c r="I9" s="88" t="s">
        <v>86</v>
      </c>
      <c r="J9" s="88" t="s">
        <v>87</v>
      </c>
      <c r="K9" s="160" t="s">
        <v>88</v>
      </c>
      <c r="L9" s="160"/>
      <c r="M9" s="160" t="s">
        <v>89</v>
      </c>
      <c r="N9" s="160"/>
      <c r="O9" s="88" t="s">
        <v>124</v>
      </c>
      <c r="P9" s="114" t="s">
        <v>125</v>
      </c>
      <c r="Q9" s="114" t="s">
        <v>121</v>
      </c>
      <c r="R9" s="114" t="s">
        <v>121</v>
      </c>
      <c r="S9" s="114" t="s">
        <v>121</v>
      </c>
      <c r="T9" s="115" t="s">
        <v>126</v>
      </c>
      <c r="U9" s="115" t="s">
        <v>127</v>
      </c>
      <c r="V9" s="116" t="s">
        <v>128</v>
      </c>
      <c r="W9" s="114" t="s">
        <v>90</v>
      </c>
      <c r="X9" s="117" t="s">
        <v>119</v>
      </c>
      <c r="Y9" s="117" t="s">
        <v>119</v>
      </c>
      <c r="Z9" s="118" t="s">
        <v>129</v>
      </c>
      <c r="AA9" s="118" t="s">
        <v>130</v>
      </c>
      <c r="AB9" s="114" t="s">
        <v>128</v>
      </c>
      <c r="AC9" s="114" t="s">
        <v>131</v>
      </c>
      <c r="AD9" s="114" t="s">
        <v>132</v>
      </c>
      <c r="AE9" s="119" t="s">
        <v>133</v>
      </c>
      <c r="AF9" s="119" t="s">
        <v>134</v>
      </c>
      <c r="AG9" s="119" t="s">
        <v>121</v>
      </c>
      <c r="AH9" s="119" t="s">
        <v>135</v>
      </c>
      <c r="AI9" s="84"/>
      <c r="AJ9" s="84" t="s">
        <v>136</v>
      </c>
      <c r="AK9" s="84" t="s">
        <v>137</v>
      </c>
      <c r="AL9" s="84" t="s">
        <v>138</v>
      </c>
      <c r="AM9" s="84" t="s">
        <v>139</v>
      </c>
      <c r="AN9" s="84" t="s">
        <v>140</v>
      </c>
      <c r="AO9" s="15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3.5">
      <c r="A10" s="90" t="s">
        <v>141</v>
      </c>
      <c r="B10" s="90" t="s">
        <v>142</v>
      </c>
      <c r="C10" s="120"/>
      <c r="D10" s="90" t="s">
        <v>143</v>
      </c>
      <c r="E10" s="90" t="s">
        <v>144</v>
      </c>
      <c r="F10" s="90" t="s">
        <v>145</v>
      </c>
      <c r="G10" s="90" t="s">
        <v>146</v>
      </c>
      <c r="H10" s="90"/>
      <c r="I10" s="90" t="s">
        <v>91</v>
      </c>
      <c r="J10" s="90"/>
      <c r="K10" s="89" t="s">
        <v>123</v>
      </c>
      <c r="L10" s="89" t="s">
        <v>87</v>
      </c>
      <c r="M10" s="90" t="s">
        <v>123</v>
      </c>
      <c r="N10" s="90" t="s">
        <v>87</v>
      </c>
      <c r="O10" s="90" t="s">
        <v>147</v>
      </c>
      <c r="P10" s="121"/>
      <c r="Q10" s="121" t="s">
        <v>148</v>
      </c>
      <c r="R10" s="121" t="s">
        <v>149</v>
      </c>
      <c r="S10" s="121" t="s">
        <v>150</v>
      </c>
      <c r="T10" s="122" t="s">
        <v>151</v>
      </c>
      <c r="U10" s="122" t="s">
        <v>124</v>
      </c>
      <c r="V10" s="123" t="s">
        <v>152</v>
      </c>
      <c r="W10" s="124"/>
      <c r="X10" s="125" t="s">
        <v>153</v>
      </c>
      <c r="Y10" s="125"/>
      <c r="Z10" s="126" t="s">
        <v>154</v>
      </c>
      <c r="AA10" s="126" t="s">
        <v>141</v>
      </c>
      <c r="AB10" s="121" t="s">
        <v>155</v>
      </c>
      <c r="AC10" s="125"/>
      <c r="AD10" s="125"/>
      <c r="AE10" s="127"/>
      <c r="AF10" s="127"/>
      <c r="AG10" s="127"/>
      <c r="AH10" s="127"/>
      <c r="AI10" s="84"/>
      <c r="AJ10" s="84" t="s">
        <v>156</v>
      </c>
      <c r="AK10" s="84" t="s">
        <v>157</v>
      </c>
      <c r="AL10" s="84" t="s">
        <v>157</v>
      </c>
      <c r="AM10" s="84" t="s">
        <v>157</v>
      </c>
      <c r="AN10" s="84" t="s">
        <v>157</v>
      </c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64" ht="13.7" customHeight="1">
      <c r="G11" s="128"/>
    </row>
    <row r="12" spans="1:64">
      <c r="A12" s="129"/>
      <c r="B12" s="130"/>
      <c r="C12" s="131"/>
      <c r="D12" s="150" t="s">
        <v>158</v>
      </c>
      <c r="E12" s="132"/>
      <c r="F12" s="133"/>
      <c r="G12" s="134"/>
      <c r="H12" s="134"/>
      <c r="I12" s="134"/>
      <c r="J12" s="134"/>
      <c r="K12" s="135"/>
      <c r="L12" s="135"/>
      <c r="M12" s="132"/>
      <c r="N12" s="132"/>
      <c r="O12" s="133"/>
      <c r="P12" s="133"/>
      <c r="Q12" s="132"/>
      <c r="R12" s="132"/>
      <c r="S12" s="132"/>
      <c r="T12" s="136"/>
      <c r="U12" s="136"/>
      <c r="V12" s="136"/>
      <c r="W12" s="132"/>
      <c r="X12" s="133"/>
      <c r="Y12" s="133"/>
      <c r="Z12" s="131"/>
      <c r="AA12" s="131"/>
      <c r="AB12" s="133"/>
      <c r="AC12" s="133"/>
      <c r="AD12" s="133"/>
      <c r="AE12" s="133"/>
      <c r="AF12" s="133"/>
      <c r="AG12" s="133"/>
      <c r="AH12" s="133"/>
    </row>
    <row r="13" spans="1:64">
      <c r="A13" s="137" t="s">
        <v>159</v>
      </c>
      <c r="B13" s="130" t="s">
        <v>160</v>
      </c>
      <c r="C13" s="131" t="s">
        <v>161</v>
      </c>
      <c r="D13" s="151" t="s">
        <v>162</v>
      </c>
      <c r="E13" s="132">
        <v>80</v>
      </c>
      <c r="F13" s="133" t="s">
        <v>163</v>
      </c>
      <c r="G13" s="134"/>
      <c r="H13" s="134">
        <f>ROUND(E13*G13, 2)</f>
        <v>0</v>
      </c>
      <c r="I13" s="134"/>
      <c r="J13" s="134">
        <f t="shared" ref="J13:J23" si="0">ROUND(E13*G13, 2)</f>
        <v>0</v>
      </c>
      <c r="K13" s="135"/>
      <c r="L13" s="135"/>
      <c r="M13" s="132"/>
      <c r="N13" s="132"/>
      <c r="O13" s="133">
        <v>20</v>
      </c>
      <c r="P13" s="133" t="s">
        <v>164</v>
      </c>
      <c r="Q13" s="132"/>
      <c r="R13" s="132"/>
      <c r="S13" s="132"/>
      <c r="T13" s="136"/>
      <c r="U13" s="136"/>
      <c r="V13" s="136" t="s">
        <v>165</v>
      </c>
      <c r="W13" s="132">
        <v>5.76</v>
      </c>
      <c r="X13" s="133" t="s">
        <v>166</v>
      </c>
      <c r="Y13" s="131" t="s">
        <v>161</v>
      </c>
      <c r="Z13" s="131" t="s">
        <v>167</v>
      </c>
      <c r="AA13" s="131"/>
      <c r="AB13" s="131" t="s">
        <v>168</v>
      </c>
      <c r="AC13" s="133"/>
      <c r="AD13" s="133"/>
      <c r="AE13" s="133"/>
      <c r="AF13" s="133"/>
      <c r="AG13" s="133"/>
      <c r="AH13" s="133"/>
      <c r="AJ13" s="99" t="s">
        <v>169</v>
      </c>
      <c r="AK13" s="99" t="s">
        <v>170</v>
      </c>
      <c r="AL13" s="99" t="s">
        <v>171</v>
      </c>
    </row>
    <row r="14" spans="1:64">
      <c r="A14" s="137" t="s">
        <v>172</v>
      </c>
      <c r="B14" s="130" t="s">
        <v>173</v>
      </c>
      <c r="C14" s="131" t="s">
        <v>174</v>
      </c>
      <c r="D14" s="151" t="s">
        <v>175</v>
      </c>
      <c r="E14" s="132">
        <v>80</v>
      </c>
      <c r="F14" s="133" t="s">
        <v>163</v>
      </c>
      <c r="G14" s="134"/>
      <c r="H14" s="134"/>
      <c r="I14" s="134">
        <f>ROUND(E14*G14, 2)</f>
        <v>0</v>
      </c>
      <c r="J14" s="134">
        <f t="shared" si="0"/>
        <v>0</v>
      </c>
      <c r="K14" s="135"/>
      <c r="L14" s="135"/>
      <c r="M14" s="132"/>
      <c r="N14" s="132"/>
      <c r="O14" s="133">
        <v>20</v>
      </c>
      <c r="P14" s="133" t="s">
        <v>176</v>
      </c>
      <c r="Q14" s="132"/>
      <c r="R14" s="132"/>
      <c r="S14" s="132"/>
      <c r="T14" s="136"/>
      <c r="U14" s="136"/>
      <c r="V14" s="136" t="s">
        <v>58</v>
      </c>
      <c r="W14" s="132"/>
      <c r="X14" s="133" t="s">
        <v>177</v>
      </c>
      <c r="Y14" s="133" t="s">
        <v>174</v>
      </c>
      <c r="Z14" s="131" t="s">
        <v>178</v>
      </c>
      <c r="AA14" s="131" t="s">
        <v>179</v>
      </c>
      <c r="AB14" s="131" t="s">
        <v>180</v>
      </c>
      <c r="AC14" s="133"/>
      <c r="AD14" s="133"/>
      <c r="AE14" s="133"/>
      <c r="AF14" s="133"/>
      <c r="AG14" s="133"/>
      <c r="AH14" s="133"/>
      <c r="AJ14" s="99" t="s">
        <v>181</v>
      </c>
      <c r="AK14" s="99" t="s">
        <v>170</v>
      </c>
      <c r="AL14" s="99" t="s">
        <v>171</v>
      </c>
    </row>
    <row r="15" spans="1:64">
      <c r="A15" s="137" t="s">
        <v>182</v>
      </c>
      <c r="B15" s="130" t="s">
        <v>160</v>
      </c>
      <c r="C15" s="131" t="s">
        <v>183</v>
      </c>
      <c r="D15" s="151" t="s">
        <v>184</v>
      </c>
      <c r="E15" s="132">
        <v>60</v>
      </c>
      <c r="F15" s="133" t="s">
        <v>163</v>
      </c>
      <c r="G15" s="134"/>
      <c r="H15" s="134">
        <f>ROUND(E15*G15, 2)</f>
        <v>0</v>
      </c>
      <c r="I15" s="134"/>
      <c r="J15" s="134">
        <f t="shared" si="0"/>
        <v>0</v>
      </c>
      <c r="K15" s="135"/>
      <c r="L15" s="135"/>
      <c r="M15" s="132"/>
      <c r="N15" s="132"/>
      <c r="O15" s="133">
        <v>20</v>
      </c>
      <c r="P15" s="133" t="s">
        <v>185</v>
      </c>
      <c r="Q15" s="132"/>
      <c r="R15" s="132"/>
      <c r="S15" s="132"/>
      <c r="T15" s="136"/>
      <c r="U15" s="136"/>
      <c r="V15" s="136" t="s">
        <v>165</v>
      </c>
      <c r="W15" s="132">
        <v>4.4400000000000004</v>
      </c>
      <c r="X15" s="133" t="s">
        <v>186</v>
      </c>
      <c r="Y15" s="131" t="s">
        <v>183</v>
      </c>
      <c r="Z15" s="131" t="s">
        <v>167</v>
      </c>
      <c r="AA15" s="131"/>
      <c r="AB15" s="131" t="s">
        <v>168</v>
      </c>
      <c r="AC15" s="133"/>
      <c r="AD15" s="133"/>
      <c r="AE15" s="133"/>
      <c r="AF15" s="133"/>
      <c r="AG15" s="133"/>
      <c r="AH15" s="133"/>
      <c r="AJ15" s="99" t="s">
        <v>169</v>
      </c>
      <c r="AK15" s="99" t="s">
        <v>170</v>
      </c>
      <c r="AL15" s="99" t="s">
        <v>171</v>
      </c>
    </row>
    <row r="16" spans="1:64">
      <c r="A16" s="137" t="s">
        <v>187</v>
      </c>
      <c r="B16" s="130" t="s">
        <v>173</v>
      </c>
      <c r="C16" s="131" t="s">
        <v>188</v>
      </c>
      <c r="D16" s="151" t="s">
        <v>189</v>
      </c>
      <c r="E16" s="132">
        <v>60</v>
      </c>
      <c r="F16" s="133" t="s">
        <v>163</v>
      </c>
      <c r="G16" s="134"/>
      <c r="H16" s="134"/>
      <c r="I16" s="134">
        <f>ROUND(E16*G16, 2)</f>
        <v>0</v>
      </c>
      <c r="J16" s="134">
        <f t="shared" si="0"/>
        <v>0</v>
      </c>
      <c r="K16" s="135"/>
      <c r="L16" s="135"/>
      <c r="M16" s="132"/>
      <c r="N16" s="132"/>
      <c r="O16" s="133">
        <v>20</v>
      </c>
      <c r="P16" s="133" t="s">
        <v>190</v>
      </c>
      <c r="Q16" s="132"/>
      <c r="R16" s="132"/>
      <c r="S16" s="132"/>
      <c r="T16" s="136"/>
      <c r="U16" s="136"/>
      <c r="V16" s="136" t="s">
        <v>58</v>
      </c>
      <c r="W16" s="132"/>
      <c r="X16" s="133" t="s">
        <v>191</v>
      </c>
      <c r="Y16" s="133" t="s">
        <v>188</v>
      </c>
      <c r="Z16" s="131" t="s">
        <v>178</v>
      </c>
      <c r="AA16" s="131" t="s">
        <v>192</v>
      </c>
      <c r="AB16" s="131" t="s">
        <v>180</v>
      </c>
      <c r="AC16" s="133"/>
      <c r="AD16" s="133"/>
      <c r="AE16" s="133"/>
      <c r="AF16" s="133"/>
      <c r="AG16" s="133"/>
      <c r="AH16" s="133"/>
      <c r="AJ16" s="99" t="s">
        <v>181</v>
      </c>
      <c r="AK16" s="99" t="s">
        <v>170</v>
      </c>
      <c r="AL16" s="99" t="s">
        <v>171</v>
      </c>
    </row>
    <row r="17" spans="1:38">
      <c r="A17" s="137" t="s">
        <v>193</v>
      </c>
      <c r="B17" s="130" t="s">
        <v>160</v>
      </c>
      <c r="C17" s="131" t="s">
        <v>194</v>
      </c>
      <c r="D17" s="151" t="s">
        <v>195</v>
      </c>
      <c r="E17" s="132">
        <v>74</v>
      </c>
      <c r="F17" s="133" t="s">
        <v>196</v>
      </c>
      <c r="G17" s="134"/>
      <c r="H17" s="134">
        <f>ROUND(E17*G17, 2)</f>
        <v>0</v>
      </c>
      <c r="I17" s="134"/>
      <c r="J17" s="134">
        <f t="shared" si="0"/>
        <v>0</v>
      </c>
      <c r="K17" s="135"/>
      <c r="L17" s="135"/>
      <c r="M17" s="132"/>
      <c r="N17" s="132"/>
      <c r="O17" s="133">
        <v>20</v>
      </c>
      <c r="P17" s="133" t="s">
        <v>197</v>
      </c>
      <c r="Q17" s="132"/>
      <c r="R17" s="132"/>
      <c r="S17" s="132"/>
      <c r="T17" s="136"/>
      <c r="U17" s="136"/>
      <c r="V17" s="136" t="s">
        <v>165</v>
      </c>
      <c r="W17" s="132">
        <v>5.8460000000000001</v>
      </c>
      <c r="X17" s="133" t="s">
        <v>198</v>
      </c>
      <c r="Y17" s="131" t="s">
        <v>194</v>
      </c>
      <c r="Z17" s="131" t="s">
        <v>167</v>
      </c>
      <c r="AA17" s="131"/>
      <c r="AB17" s="131" t="s">
        <v>168</v>
      </c>
      <c r="AC17" s="133"/>
      <c r="AD17" s="133"/>
      <c r="AE17" s="133"/>
      <c r="AF17" s="133"/>
      <c r="AG17" s="133"/>
      <c r="AH17" s="133"/>
      <c r="AJ17" s="99" t="s">
        <v>169</v>
      </c>
      <c r="AK17" s="99" t="s">
        <v>170</v>
      </c>
      <c r="AL17" s="99" t="s">
        <v>171</v>
      </c>
    </row>
    <row r="18" spans="1:38">
      <c r="A18" s="137" t="s">
        <v>199</v>
      </c>
      <c r="B18" s="130" t="s">
        <v>173</v>
      </c>
      <c r="C18" s="131" t="s">
        <v>200</v>
      </c>
      <c r="D18" s="151" t="s">
        <v>201</v>
      </c>
      <c r="E18" s="132">
        <v>62</v>
      </c>
      <c r="F18" s="133" t="s">
        <v>196</v>
      </c>
      <c r="G18" s="134"/>
      <c r="H18" s="134"/>
      <c r="I18" s="134">
        <f>ROUND(E18*G18, 2)</f>
        <v>0</v>
      </c>
      <c r="J18" s="134">
        <f t="shared" si="0"/>
        <v>0</v>
      </c>
      <c r="K18" s="135"/>
      <c r="L18" s="135"/>
      <c r="M18" s="132"/>
      <c r="N18" s="132"/>
      <c r="O18" s="133">
        <v>20</v>
      </c>
      <c r="P18" s="133" t="s">
        <v>202</v>
      </c>
      <c r="Q18" s="132"/>
      <c r="R18" s="132"/>
      <c r="S18" s="132"/>
      <c r="T18" s="136"/>
      <c r="U18" s="136"/>
      <c r="V18" s="136" t="s">
        <v>58</v>
      </c>
      <c r="W18" s="132"/>
      <c r="X18" s="133" t="s">
        <v>203</v>
      </c>
      <c r="Y18" s="133" t="s">
        <v>200</v>
      </c>
      <c r="Z18" s="131" t="s">
        <v>178</v>
      </c>
      <c r="AA18" s="131" t="s">
        <v>204</v>
      </c>
      <c r="AB18" s="131" t="s">
        <v>180</v>
      </c>
      <c r="AC18" s="133"/>
      <c r="AD18" s="133"/>
      <c r="AE18" s="133"/>
      <c r="AF18" s="133"/>
      <c r="AG18" s="133"/>
      <c r="AH18" s="133"/>
      <c r="AJ18" s="99" t="s">
        <v>181</v>
      </c>
      <c r="AK18" s="99" t="s">
        <v>170</v>
      </c>
      <c r="AL18" s="99" t="s">
        <v>171</v>
      </c>
    </row>
    <row r="19" spans="1:38">
      <c r="A19" s="137" t="s">
        <v>205</v>
      </c>
      <c r="B19" s="130" t="s">
        <v>173</v>
      </c>
      <c r="C19" s="131" t="s">
        <v>206</v>
      </c>
      <c r="D19" s="151" t="s">
        <v>207</v>
      </c>
      <c r="E19" s="132">
        <v>12</v>
      </c>
      <c r="F19" s="133" t="s">
        <v>196</v>
      </c>
      <c r="G19" s="134"/>
      <c r="H19" s="134"/>
      <c r="I19" s="134">
        <f>ROUND(E19*G19, 2)</f>
        <v>0</v>
      </c>
      <c r="J19" s="134">
        <f t="shared" si="0"/>
        <v>0</v>
      </c>
      <c r="K19" s="135"/>
      <c r="L19" s="135"/>
      <c r="M19" s="132"/>
      <c r="N19" s="132"/>
      <c r="O19" s="133">
        <v>20</v>
      </c>
      <c r="P19" s="133" t="s">
        <v>208</v>
      </c>
      <c r="Q19" s="132"/>
      <c r="R19" s="132"/>
      <c r="S19" s="132"/>
      <c r="T19" s="136"/>
      <c r="U19" s="136"/>
      <c r="V19" s="136" t="s">
        <v>58</v>
      </c>
      <c r="W19" s="132"/>
      <c r="X19" s="133" t="s">
        <v>209</v>
      </c>
      <c r="Y19" s="133" t="s">
        <v>206</v>
      </c>
      <c r="Z19" s="131" t="s">
        <v>178</v>
      </c>
      <c r="AA19" s="131" t="s">
        <v>210</v>
      </c>
      <c r="AB19" s="131" t="s">
        <v>180</v>
      </c>
      <c r="AC19" s="133"/>
      <c r="AD19" s="133"/>
      <c r="AE19" s="133"/>
      <c r="AF19" s="133"/>
      <c r="AG19" s="133"/>
      <c r="AH19" s="133"/>
      <c r="AJ19" s="99" t="s">
        <v>181</v>
      </c>
      <c r="AK19" s="99" t="s">
        <v>170</v>
      </c>
      <c r="AL19" s="99" t="s">
        <v>171</v>
      </c>
    </row>
    <row r="20" spans="1:38">
      <c r="A20" s="137" t="s">
        <v>211</v>
      </c>
      <c r="B20" s="130" t="s">
        <v>160</v>
      </c>
      <c r="C20" s="131" t="s">
        <v>212</v>
      </c>
      <c r="D20" s="151" t="s">
        <v>213</v>
      </c>
      <c r="E20" s="132">
        <v>50</v>
      </c>
      <c r="F20" s="133" t="s">
        <v>196</v>
      </c>
      <c r="G20" s="134"/>
      <c r="H20" s="134">
        <f>ROUND(E20*G20, 2)</f>
        <v>0</v>
      </c>
      <c r="I20" s="134"/>
      <c r="J20" s="134">
        <f t="shared" si="0"/>
        <v>0</v>
      </c>
      <c r="K20" s="135"/>
      <c r="L20" s="135"/>
      <c r="M20" s="132"/>
      <c r="N20" s="132"/>
      <c r="O20" s="133">
        <v>20</v>
      </c>
      <c r="P20" s="133" t="s">
        <v>214</v>
      </c>
      <c r="Q20" s="132"/>
      <c r="R20" s="132"/>
      <c r="S20" s="132"/>
      <c r="T20" s="136"/>
      <c r="U20" s="136"/>
      <c r="V20" s="136" t="s">
        <v>165</v>
      </c>
      <c r="W20" s="132">
        <v>4.25</v>
      </c>
      <c r="X20" s="133" t="s">
        <v>215</v>
      </c>
      <c r="Y20" s="131" t="s">
        <v>212</v>
      </c>
      <c r="Z20" s="131" t="s">
        <v>167</v>
      </c>
      <c r="AA20" s="131"/>
      <c r="AB20" s="131" t="s">
        <v>168</v>
      </c>
      <c r="AC20" s="133"/>
      <c r="AD20" s="133"/>
      <c r="AE20" s="133"/>
      <c r="AF20" s="133"/>
      <c r="AG20" s="133"/>
      <c r="AH20" s="133"/>
      <c r="AJ20" s="99" t="s">
        <v>169</v>
      </c>
      <c r="AK20" s="99" t="s">
        <v>170</v>
      </c>
      <c r="AL20" s="99" t="s">
        <v>171</v>
      </c>
    </row>
    <row r="21" spans="1:38" ht="25.5">
      <c r="A21" s="137" t="s">
        <v>216</v>
      </c>
      <c r="B21" s="130" t="s">
        <v>173</v>
      </c>
      <c r="C21" s="131" t="s">
        <v>217</v>
      </c>
      <c r="D21" s="91" t="s">
        <v>218</v>
      </c>
      <c r="E21" s="132">
        <v>50</v>
      </c>
      <c r="F21" s="133" t="s">
        <v>196</v>
      </c>
      <c r="G21" s="134"/>
      <c r="H21" s="134"/>
      <c r="I21" s="134">
        <f>ROUND(E21*G21, 2)</f>
        <v>0</v>
      </c>
      <c r="J21" s="134">
        <f t="shared" si="0"/>
        <v>0</v>
      </c>
      <c r="K21" s="135"/>
      <c r="L21" s="135"/>
      <c r="M21" s="132"/>
      <c r="N21" s="132"/>
      <c r="O21" s="133">
        <v>20</v>
      </c>
      <c r="P21" s="133" t="s">
        <v>219</v>
      </c>
      <c r="Q21" s="132"/>
      <c r="R21" s="132"/>
      <c r="S21" s="132"/>
      <c r="T21" s="136"/>
      <c r="U21" s="136"/>
      <c r="V21" s="136" t="s">
        <v>58</v>
      </c>
      <c r="W21" s="132"/>
      <c r="X21" s="133" t="s">
        <v>220</v>
      </c>
      <c r="Y21" s="133" t="s">
        <v>217</v>
      </c>
      <c r="Z21" s="131" t="s">
        <v>178</v>
      </c>
      <c r="AA21" s="131" t="s">
        <v>221</v>
      </c>
      <c r="AB21" s="131" t="s">
        <v>180</v>
      </c>
      <c r="AC21" s="133"/>
      <c r="AD21" s="133"/>
      <c r="AE21" s="133"/>
      <c r="AF21" s="133"/>
      <c r="AG21" s="133"/>
      <c r="AH21" s="133"/>
      <c r="AJ21" s="99" t="s">
        <v>181</v>
      </c>
      <c r="AK21" s="99" t="s">
        <v>170</v>
      </c>
      <c r="AL21" s="99" t="s">
        <v>171</v>
      </c>
    </row>
    <row r="22" spans="1:38">
      <c r="A22" s="137" t="s">
        <v>222</v>
      </c>
      <c r="B22" s="130" t="s">
        <v>160</v>
      </c>
      <c r="C22" s="131" t="s">
        <v>223</v>
      </c>
      <c r="D22" s="151" t="s">
        <v>224</v>
      </c>
      <c r="E22" s="132">
        <v>95</v>
      </c>
      <c r="F22" s="133" t="s">
        <v>196</v>
      </c>
      <c r="G22" s="134"/>
      <c r="H22" s="134">
        <f>ROUND(E22*G22, 2)</f>
        <v>0</v>
      </c>
      <c r="I22" s="134"/>
      <c r="J22" s="134">
        <f t="shared" si="0"/>
        <v>0</v>
      </c>
      <c r="K22" s="135"/>
      <c r="L22" s="135"/>
      <c r="M22" s="132"/>
      <c r="N22" s="132"/>
      <c r="O22" s="133">
        <v>20</v>
      </c>
      <c r="P22" s="133" t="s">
        <v>225</v>
      </c>
      <c r="Q22" s="132"/>
      <c r="R22" s="132"/>
      <c r="S22" s="132"/>
      <c r="T22" s="136"/>
      <c r="U22" s="136"/>
      <c r="V22" s="136" t="s">
        <v>165</v>
      </c>
      <c r="W22" s="132">
        <v>6.65</v>
      </c>
      <c r="X22" s="133" t="s">
        <v>226</v>
      </c>
      <c r="Y22" s="131" t="s">
        <v>223</v>
      </c>
      <c r="Z22" s="131" t="s">
        <v>167</v>
      </c>
      <c r="AA22" s="131"/>
      <c r="AB22" s="131" t="s">
        <v>168</v>
      </c>
      <c r="AC22" s="133"/>
      <c r="AD22" s="133"/>
      <c r="AE22" s="133"/>
      <c r="AF22" s="133"/>
      <c r="AG22" s="133"/>
      <c r="AH22" s="133"/>
      <c r="AJ22" s="99" t="s">
        <v>169</v>
      </c>
      <c r="AK22" s="99" t="s">
        <v>170</v>
      </c>
      <c r="AL22" s="99" t="s">
        <v>171</v>
      </c>
    </row>
    <row r="23" spans="1:38">
      <c r="A23" s="137" t="s">
        <v>227</v>
      </c>
      <c r="B23" s="130" t="s">
        <v>173</v>
      </c>
      <c r="C23" s="131" t="s">
        <v>228</v>
      </c>
      <c r="D23" s="151" t="s">
        <v>229</v>
      </c>
      <c r="E23" s="132">
        <v>95</v>
      </c>
      <c r="F23" s="133" t="s">
        <v>196</v>
      </c>
      <c r="G23" s="134"/>
      <c r="H23" s="134"/>
      <c r="I23" s="134">
        <f>ROUND(E23*G23, 2)</f>
        <v>0</v>
      </c>
      <c r="J23" s="134">
        <f t="shared" si="0"/>
        <v>0</v>
      </c>
      <c r="K23" s="135"/>
      <c r="L23" s="135"/>
      <c r="M23" s="132"/>
      <c r="N23" s="132"/>
      <c r="O23" s="133">
        <v>20</v>
      </c>
      <c r="P23" s="133" t="s">
        <v>230</v>
      </c>
      <c r="Q23" s="132"/>
      <c r="R23" s="132"/>
      <c r="S23" s="132"/>
      <c r="T23" s="136"/>
      <c r="U23" s="136"/>
      <c r="V23" s="136" t="s">
        <v>58</v>
      </c>
      <c r="W23" s="132"/>
      <c r="X23" s="133" t="s">
        <v>231</v>
      </c>
      <c r="Y23" s="133" t="s">
        <v>228</v>
      </c>
      <c r="Z23" s="131" t="s">
        <v>232</v>
      </c>
      <c r="AA23" s="131" t="s">
        <v>233</v>
      </c>
      <c r="AB23" s="131" t="s">
        <v>180</v>
      </c>
      <c r="AC23" s="133"/>
      <c r="AD23" s="133"/>
      <c r="AE23" s="133"/>
      <c r="AF23" s="133"/>
      <c r="AG23" s="133"/>
      <c r="AH23" s="133"/>
      <c r="AJ23" s="99" t="s">
        <v>181</v>
      </c>
      <c r="AK23" s="99" t="s">
        <v>170</v>
      </c>
      <c r="AL23" s="99" t="s">
        <v>171</v>
      </c>
    </row>
    <row r="24" spans="1:38">
      <c r="A24" s="129"/>
      <c r="B24" s="130"/>
      <c r="C24" s="131"/>
      <c r="D24" s="152" t="s">
        <v>92</v>
      </c>
      <c r="E24" s="138">
        <f>SUM(J13:J23)</f>
        <v>0</v>
      </c>
      <c r="F24" s="139"/>
      <c r="G24" s="138"/>
      <c r="H24" s="138">
        <f>SUM(H13:H23)</f>
        <v>0</v>
      </c>
      <c r="I24" s="138">
        <f>SUM(I13:I23)</f>
        <v>0</v>
      </c>
      <c r="J24" s="138">
        <f>SUM(J13:J23)</f>
        <v>0</v>
      </c>
      <c r="K24" s="140"/>
      <c r="L24" s="140">
        <f>SUM(L13:L23)</f>
        <v>0</v>
      </c>
      <c r="M24" s="141"/>
      <c r="N24" s="141">
        <f>SUM(N13:N23)</f>
        <v>0</v>
      </c>
      <c r="O24" s="139"/>
      <c r="P24" s="139"/>
      <c r="Q24" s="141"/>
      <c r="R24" s="141"/>
      <c r="S24" s="141"/>
      <c r="T24" s="142"/>
      <c r="U24" s="142"/>
      <c r="V24" s="142"/>
      <c r="W24" s="141">
        <f>SUM(W13:W23)</f>
        <v>26.945999999999998</v>
      </c>
      <c r="X24" s="133"/>
      <c r="Y24" s="133"/>
      <c r="Z24" s="131"/>
      <c r="AA24" s="131"/>
      <c r="AB24" s="133"/>
      <c r="AC24" s="133"/>
      <c r="AD24" s="133"/>
      <c r="AE24" s="133"/>
      <c r="AF24" s="133"/>
      <c r="AG24" s="133"/>
      <c r="AH24" s="133"/>
    </row>
    <row r="25" spans="1:38">
      <c r="A25" s="129"/>
      <c r="B25" s="130"/>
      <c r="C25" s="131"/>
      <c r="D25" s="151"/>
      <c r="E25" s="132"/>
      <c r="F25" s="133"/>
      <c r="G25" s="134"/>
      <c r="H25" s="134"/>
      <c r="I25" s="134"/>
      <c r="J25" s="134"/>
      <c r="K25" s="135"/>
      <c r="L25" s="135"/>
      <c r="M25" s="132"/>
      <c r="N25" s="132"/>
      <c r="O25" s="133"/>
      <c r="P25" s="133"/>
      <c r="Q25" s="132"/>
      <c r="R25" s="132"/>
      <c r="S25" s="132"/>
      <c r="T25" s="136"/>
      <c r="U25" s="136"/>
      <c r="V25" s="136"/>
      <c r="W25" s="132"/>
      <c r="X25" s="133"/>
      <c r="Y25" s="133"/>
      <c r="Z25" s="131"/>
      <c r="AA25" s="131"/>
      <c r="AB25" s="133"/>
      <c r="AC25" s="133"/>
      <c r="AD25" s="133"/>
      <c r="AE25" s="133"/>
      <c r="AF25" s="133"/>
      <c r="AG25" s="133"/>
      <c r="AH25" s="133"/>
    </row>
    <row r="26" spans="1:38">
      <c r="A26" s="129"/>
      <c r="B26" s="130"/>
      <c r="C26" s="131"/>
      <c r="D26" s="150" t="s">
        <v>234</v>
      </c>
      <c r="E26" s="132"/>
      <c r="F26" s="133"/>
      <c r="G26" s="134"/>
      <c r="H26" s="134"/>
      <c r="I26" s="134"/>
      <c r="J26" s="134"/>
      <c r="K26" s="135"/>
      <c r="L26" s="135"/>
      <c r="M26" s="132"/>
      <c r="N26" s="132"/>
      <c r="O26" s="133"/>
      <c r="P26" s="133"/>
      <c r="Q26" s="132"/>
      <c r="R26" s="132"/>
      <c r="S26" s="132"/>
      <c r="T26" s="136"/>
      <c r="U26" s="136"/>
      <c r="V26" s="136"/>
      <c r="W26" s="132"/>
      <c r="X26" s="133"/>
      <c r="Y26" s="133"/>
      <c r="Z26" s="131"/>
      <c r="AA26" s="131"/>
      <c r="AB26" s="133"/>
      <c r="AC26" s="133"/>
      <c r="AD26" s="133"/>
      <c r="AE26" s="133"/>
      <c r="AF26" s="133"/>
      <c r="AG26" s="133"/>
      <c r="AH26" s="133"/>
    </row>
    <row r="27" spans="1:38">
      <c r="A27" s="137" t="s">
        <v>235</v>
      </c>
      <c r="B27" s="130" t="s">
        <v>160</v>
      </c>
      <c r="C27" s="131" t="s">
        <v>236</v>
      </c>
      <c r="D27" s="151" t="s">
        <v>237</v>
      </c>
      <c r="E27" s="132">
        <v>310</v>
      </c>
      <c r="F27" s="133" t="s">
        <v>163</v>
      </c>
      <c r="G27" s="134"/>
      <c r="H27" s="134">
        <f>ROUND(E27*G27, 2)</f>
        <v>0</v>
      </c>
      <c r="I27" s="134"/>
      <c r="J27" s="134">
        <f t="shared" ref="J27:J37" si="1">ROUND(E27*G27, 2)</f>
        <v>0</v>
      </c>
      <c r="K27" s="135"/>
      <c r="L27" s="135"/>
      <c r="M27" s="132"/>
      <c r="N27" s="132"/>
      <c r="O27" s="133">
        <v>20</v>
      </c>
      <c r="P27" s="133" t="s">
        <v>238</v>
      </c>
      <c r="Q27" s="132"/>
      <c r="R27" s="132"/>
      <c r="S27" s="132"/>
      <c r="T27" s="136"/>
      <c r="U27" s="136"/>
      <c r="V27" s="136" t="s">
        <v>165</v>
      </c>
      <c r="W27" s="132">
        <v>15.19</v>
      </c>
      <c r="X27" s="133" t="s">
        <v>239</v>
      </c>
      <c r="Y27" s="131" t="s">
        <v>236</v>
      </c>
      <c r="Z27" s="131" t="s">
        <v>167</v>
      </c>
      <c r="AA27" s="131"/>
      <c r="AB27" s="131" t="s">
        <v>168</v>
      </c>
      <c r="AC27" s="133"/>
      <c r="AD27" s="133"/>
      <c r="AE27" s="133"/>
      <c r="AF27" s="133"/>
      <c r="AG27" s="133"/>
      <c r="AH27" s="133"/>
      <c r="AJ27" s="99" t="s">
        <v>169</v>
      </c>
      <c r="AK27" s="99" t="s">
        <v>170</v>
      </c>
      <c r="AL27" s="99" t="s">
        <v>240</v>
      </c>
    </row>
    <row r="28" spans="1:38">
      <c r="A28" s="137" t="s">
        <v>241</v>
      </c>
      <c r="B28" s="130" t="s">
        <v>173</v>
      </c>
      <c r="C28" s="131" t="s">
        <v>242</v>
      </c>
      <c r="D28" s="151" t="s">
        <v>243</v>
      </c>
      <c r="E28" s="132">
        <v>280</v>
      </c>
      <c r="F28" s="133" t="s">
        <v>163</v>
      </c>
      <c r="G28" s="134"/>
      <c r="H28" s="134"/>
      <c r="I28" s="134">
        <f>ROUND(E28*G28, 2)</f>
        <v>0</v>
      </c>
      <c r="J28" s="134">
        <f t="shared" si="1"/>
        <v>0</v>
      </c>
      <c r="K28" s="135"/>
      <c r="L28" s="135"/>
      <c r="M28" s="132"/>
      <c r="N28" s="132"/>
      <c r="O28" s="133">
        <v>20</v>
      </c>
      <c r="P28" s="133" t="s">
        <v>244</v>
      </c>
      <c r="Q28" s="132"/>
      <c r="R28" s="132"/>
      <c r="S28" s="132"/>
      <c r="T28" s="136"/>
      <c r="U28" s="136"/>
      <c r="V28" s="136" t="s">
        <v>58</v>
      </c>
      <c r="W28" s="132"/>
      <c r="X28" s="133" t="s">
        <v>245</v>
      </c>
      <c r="Y28" s="133" t="s">
        <v>242</v>
      </c>
      <c r="Z28" s="131" t="s">
        <v>246</v>
      </c>
      <c r="AA28" s="131" t="s">
        <v>247</v>
      </c>
      <c r="AB28" s="131" t="s">
        <v>180</v>
      </c>
      <c r="AC28" s="133"/>
      <c r="AD28" s="133"/>
      <c r="AE28" s="133"/>
      <c r="AF28" s="133"/>
      <c r="AG28" s="133"/>
      <c r="AH28" s="133"/>
      <c r="AJ28" s="99" t="s">
        <v>181</v>
      </c>
      <c r="AK28" s="99" t="s">
        <v>170</v>
      </c>
      <c r="AL28" s="99" t="s">
        <v>240</v>
      </c>
    </row>
    <row r="29" spans="1:38">
      <c r="A29" s="137" t="s">
        <v>248</v>
      </c>
      <c r="B29" s="130" t="s">
        <v>173</v>
      </c>
      <c r="C29" s="131" t="s">
        <v>249</v>
      </c>
      <c r="D29" s="151" t="s">
        <v>250</v>
      </c>
      <c r="E29" s="132">
        <v>30</v>
      </c>
      <c r="F29" s="133" t="s">
        <v>163</v>
      </c>
      <c r="G29" s="134"/>
      <c r="H29" s="134"/>
      <c r="I29" s="134">
        <f>ROUND(E29*G29, 2)</f>
        <v>0</v>
      </c>
      <c r="J29" s="134">
        <f t="shared" si="1"/>
        <v>0</v>
      </c>
      <c r="K29" s="135"/>
      <c r="L29" s="135"/>
      <c r="M29" s="132"/>
      <c r="N29" s="132"/>
      <c r="O29" s="133">
        <v>20</v>
      </c>
      <c r="P29" s="133" t="s">
        <v>251</v>
      </c>
      <c r="Q29" s="132"/>
      <c r="R29" s="132"/>
      <c r="S29" s="132"/>
      <c r="T29" s="136"/>
      <c r="U29" s="136"/>
      <c r="V29" s="136" t="s">
        <v>58</v>
      </c>
      <c r="W29" s="132"/>
      <c r="X29" s="133" t="s">
        <v>252</v>
      </c>
      <c r="Y29" s="133" t="s">
        <v>249</v>
      </c>
      <c r="Z29" s="131" t="s">
        <v>246</v>
      </c>
      <c r="AA29" s="131" t="s">
        <v>247</v>
      </c>
      <c r="AB29" s="131" t="s">
        <v>180</v>
      </c>
      <c r="AC29" s="133"/>
      <c r="AD29" s="133"/>
      <c r="AE29" s="133"/>
      <c r="AF29" s="133"/>
      <c r="AG29" s="133"/>
      <c r="AH29" s="133"/>
      <c r="AJ29" s="99" t="s">
        <v>181</v>
      </c>
      <c r="AK29" s="99" t="s">
        <v>170</v>
      </c>
      <c r="AL29" s="99" t="s">
        <v>240</v>
      </c>
    </row>
    <row r="30" spans="1:38">
      <c r="A30" s="137" t="s">
        <v>253</v>
      </c>
      <c r="B30" s="130" t="s">
        <v>160</v>
      </c>
      <c r="C30" s="131" t="s">
        <v>254</v>
      </c>
      <c r="D30" s="151" t="s">
        <v>255</v>
      </c>
      <c r="E30" s="132">
        <v>460</v>
      </c>
      <c r="F30" s="133" t="s">
        <v>163</v>
      </c>
      <c r="G30" s="134"/>
      <c r="H30" s="134">
        <f>ROUND(E30*G30, 2)</f>
        <v>0</v>
      </c>
      <c r="I30" s="134"/>
      <c r="J30" s="134">
        <f t="shared" si="1"/>
        <v>0</v>
      </c>
      <c r="K30" s="135"/>
      <c r="L30" s="135"/>
      <c r="M30" s="132"/>
      <c r="N30" s="132"/>
      <c r="O30" s="133">
        <v>20</v>
      </c>
      <c r="P30" s="133" t="s">
        <v>256</v>
      </c>
      <c r="Q30" s="132"/>
      <c r="R30" s="132"/>
      <c r="S30" s="132"/>
      <c r="T30" s="136"/>
      <c r="U30" s="136"/>
      <c r="V30" s="136" t="s">
        <v>165</v>
      </c>
      <c r="W30" s="132">
        <v>22.54</v>
      </c>
      <c r="X30" s="133" t="s">
        <v>257</v>
      </c>
      <c r="Y30" s="131" t="s">
        <v>254</v>
      </c>
      <c r="Z30" s="131" t="s">
        <v>167</v>
      </c>
      <c r="AA30" s="131"/>
      <c r="AB30" s="131" t="s">
        <v>168</v>
      </c>
      <c r="AC30" s="133"/>
      <c r="AD30" s="133"/>
      <c r="AE30" s="133"/>
      <c r="AF30" s="133"/>
      <c r="AG30" s="133"/>
      <c r="AH30" s="133"/>
      <c r="AJ30" s="99" t="s">
        <v>169</v>
      </c>
      <c r="AK30" s="99" t="s">
        <v>170</v>
      </c>
      <c r="AL30" s="99" t="s">
        <v>240</v>
      </c>
    </row>
    <row r="31" spans="1:38">
      <c r="A31" s="137" t="s">
        <v>258</v>
      </c>
      <c r="B31" s="130" t="s">
        <v>173</v>
      </c>
      <c r="C31" s="131" t="s">
        <v>259</v>
      </c>
      <c r="D31" s="151" t="s">
        <v>260</v>
      </c>
      <c r="E31" s="132">
        <v>460</v>
      </c>
      <c r="F31" s="133" t="s">
        <v>163</v>
      </c>
      <c r="G31" s="134"/>
      <c r="H31" s="134"/>
      <c r="I31" s="134">
        <f>ROUND(E31*G31, 2)</f>
        <v>0</v>
      </c>
      <c r="J31" s="134">
        <f t="shared" si="1"/>
        <v>0</v>
      </c>
      <c r="K31" s="135"/>
      <c r="L31" s="135"/>
      <c r="M31" s="132"/>
      <c r="N31" s="132"/>
      <c r="O31" s="133">
        <v>20</v>
      </c>
      <c r="P31" s="133" t="s">
        <v>261</v>
      </c>
      <c r="Q31" s="132"/>
      <c r="R31" s="132"/>
      <c r="S31" s="132"/>
      <c r="T31" s="136"/>
      <c r="U31" s="136"/>
      <c r="V31" s="136" t="s">
        <v>58</v>
      </c>
      <c r="W31" s="132"/>
      <c r="X31" s="133" t="s">
        <v>262</v>
      </c>
      <c r="Y31" s="133" t="s">
        <v>259</v>
      </c>
      <c r="Z31" s="131" t="s">
        <v>246</v>
      </c>
      <c r="AA31" s="131" t="s">
        <v>263</v>
      </c>
      <c r="AB31" s="131" t="s">
        <v>180</v>
      </c>
      <c r="AC31" s="133"/>
      <c r="AD31" s="133"/>
      <c r="AE31" s="133"/>
      <c r="AF31" s="133"/>
      <c r="AG31" s="133"/>
      <c r="AH31" s="133"/>
      <c r="AJ31" s="99" t="s">
        <v>181</v>
      </c>
      <c r="AK31" s="99" t="s">
        <v>170</v>
      </c>
      <c r="AL31" s="99" t="s">
        <v>240</v>
      </c>
    </row>
    <row r="32" spans="1:38">
      <c r="A32" s="137" t="s">
        <v>264</v>
      </c>
      <c r="B32" s="130" t="s">
        <v>160</v>
      </c>
      <c r="C32" s="131" t="s">
        <v>265</v>
      </c>
      <c r="D32" s="151" t="s">
        <v>266</v>
      </c>
      <c r="E32" s="132">
        <v>45</v>
      </c>
      <c r="F32" s="133" t="s">
        <v>163</v>
      </c>
      <c r="G32" s="134"/>
      <c r="H32" s="134">
        <f>ROUND(E32*G32, 2)</f>
        <v>0</v>
      </c>
      <c r="I32" s="134"/>
      <c r="J32" s="134">
        <f t="shared" si="1"/>
        <v>0</v>
      </c>
      <c r="K32" s="135"/>
      <c r="L32" s="135"/>
      <c r="M32" s="132"/>
      <c r="N32" s="132"/>
      <c r="O32" s="133">
        <v>20</v>
      </c>
      <c r="P32" s="133" t="s">
        <v>267</v>
      </c>
      <c r="Q32" s="132"/>
      <c r="R32" s="132"/>
      <c r="S32" s="132"/>
      <c r="T32" s="136"/>
      <c r="U32" s="136"/>
      <c r="V32" s="136" t="s">
        <v>165</v>
      </c>
      <c r="W32" s="132">
        <v>2.2050000000000001</v>
      </c>
      <c r="X32" s="133" t="s">
        <v>268</v>
      </c>
      <c r="Y32" s="131" t="s">
        <v>265</v>
      </c>
      <c r="Z32" s="131" t="s">
        <v>167</v>
      </c>
      <c r="AA32" s="131"/>
      <c r="AB32" s="131" t="s">
        <v>168</v>
      </c>
      <c r="AC32" s="133"/>
      <c r="AD32" s="133"/>
      <c r="AE32" s="133"/>
      <c r="AF32" s="133"/>
      <c r="AG32" s="133"/>
      <c r="AH32" s="133"/>
      <c r="AJ32" s="99" t="s">
        <v>169</v>
      </c>
      <c r="AK32" s="99" t="s">
        <v>170</v>
      </c>
      <c r="AL32" s="99" t="s">
        <v>240</v>
      </c>
    </row>
    <row r="33" spans="1:38">
      <c r="A33" s="137" t="s">
        <v>269</v>
      </c>
      <c r="B33" s="130" t="s">
        <v>173</v>
      </c>
      <c r="C33" s="131" t="s">
        <v>270</v>
      </c>
      <c r="D33" s="151" t="s">
        <v>271</v>
      </c>
      <c r="E33" s="132">
        <v>45</v>
      </c>
      <c r="F33" s="133" t="s">
        <v>163</v>
      </c>
      <c r="G33" s="134"/>
      <c r="H33" s="134"/>
      <c r="I33" s="134">
        <f>ROUND(E33*G33, 2)</f>
        <v>0</v>
      </c>
      <c r="J33" s="134">
        <f t="shared" si="1"/>
        <v>0</v>
      </c>
      <c r="K33" s="135"/>
      <c r="L33" s="135"/>
      <c r="M33" s="132"/>
      <c r="N33" s="132"/>
      <c r="O33" s="133">
        <v>20</v>
      </c>
      <c r="P33" s="133" t="s">
        <v>272</v>
      </c>
      <c r="Q33" s="132"/>
      <c r="R33" s="132"/>
      <c r="S33" s="132"/>
      <c r="T33" s="136"/>
      <c r="U33" s="136"/>
      <c r="V33" s="136" t="s">
        <v>58</v>
      </c>
      <c r="W33" s="132"/>
      <c r="X33" s="133" t="s">
        <v>273</v>
      </c>
      <c r="Y33" s="133" t="s">
        <v>270</v>
      </c>
      <c r="Z33" s="131" t="s">
        <v>246</v>
      </c>
      <c r="AA33" s="131" t="s">
        <v>274</v>
      </c>
      <c r="AB33" s="131" t="s">
        <v>180</v>
      </c>
      <c r="AC33" s="133"/>
      <c r="AD33" s="133"/>
      <c r="AE33" s="133"/>
      <c r="AF33" s="133"/>
      <c r="AG33" s="133"/>
      <c r="AH33" s="133"/>
      <c r="AJ33" s="99" t="s">
        <v>181</v>
      </c>
      <c r="AK33" s="99" t="s">
        <v>170</v>
      </c>
      <c r="AL33" s="99" t="s">
        <v>240</v>
      </c>
    </row>
    <row r="34" spans="1:38">
      <c r="A34" s="137" t="s">
        <v>275</v>
      </c>
      <c r="B34" s="130" t="s">
        <v>160</v>
      </c>
      <c r="C34" s="131" t="s">
        <v>276</v>
      </c>
      <c r="D34" s="151" t="s">
        <v>277</v>
      </c>
      <c r="E34" s="132">
        <v>38</v>
      </c>
      <c r="F34" s="133" t="s">
        <v>163</v>
      </c>
      <c r="G34" s="134"/>
      <c r="H34" s="134">
        <f>ROUND(E34*G34, 2)</f>
        <v>0</v>
      </c>
      <c r="I34" s="134"/>
      <c r="J34" s="134">
        <f t="shared" si="1"/>
        <v>0</v>
      </c>
      <c r="K34" s="135"/>
      <c r="L34" s="135"/>
      <c r="M34" s="132"/>
      <c r="N34" s="132"/>
      <c r="O34" s="133">
        <v>20</v>
      </c>
      <c r="P34" s="133" t="s">
        <v>278</v>
      </c>
      <c r="Q34" s="132"/>
      <c r="R34" s="132"/>
      <c r="S34" s="132"/>
      <c r="T34" s="136"/>
      <c r="U34" s="136"/>
      <c r="V34" s="136" t="s">
        <v>165</v>
      </c>
      <c r="W34" s="132">
        <v>1.9379999999999999</v>
      </c>
      <c r="X34" s="133" t="s">
        <v>279</v>
      </c>
      <c r="Y34" s="131" t="s">
        <v>276</v>
      </c>
      <c r="Z34" s="131" t="s">
        <v>167</v>
      </c>
      <c r="AA34" s="131"/>
      <c r="AB34" s="131" t="s">
        <v>168</v>
      </c>
      <c r="AC34" s="133"/>
      <c r="AD34" s="133"/>
      <c r="AE34" s="133"/>
      <c r="AF34" s="133"/>
      <c r="AG34" s="133"/>
      <c r="AH34" s="133"/>
      <c r="AJ34" s="99" t="s">
        <v>169</v>
      </c>
      <c r="AK34" s="99" t="s">
        <v>170</v>
      </c>
      <c r="AL34" s="99" t="s">
        <v>240</v>
      </c>
    </row>
    <row r="35" spans="1:38">
      <c r="A35" s="137" t="s">
        <v>280</v>
      </c>
      <c r="B35" s="130" t="s">
        <v>173</v>
      </c>
      <c r="C35" s="131" t="s">
        <v>281</v>
      </c>
      <c r="D35" s="151" t="s">
        <v>282</v>
      </c>
      <c r="E35" s="132">
        <v>38</v>
      </c>
      <c r="F35" s="133" t="s">
        <v>163</v>
      </c>
      <c r="G35" s="134"/>
      <c r="H35" s="134"/>
      <c r="I35" s="134">
        <f>ROUND(E35*G35, 2)</f>
        <v>0</v>
      </c>
      <c r="J35" s="134">
        <f t="shared" si="1"/>
        <v>0</v>
      </c>
      <c r="K35" s="135"/>
      <c r="L35" s="135"/>
      <c r="M35" s="132"/>
      <c r="N35" s="132"/>
      <c r="O35" s="133">
        <v>20</v>
      </c>
      <c r="P35" s="133" t="s">
        <v>283</v>
      </c>
      <c r="Q35" s="132"/>
      <c r="R35" s="132"/>
      <c r="S35" s="132"/>
      <c r="T35" s="136"/>
      <c r="U35" s="136"/>
      <c r="V35" s="136" t="s">
        <v>58</v>
      </c>
      <c r="W35" s="132"/>
      <c r="X35" s="133" t="s">
        <v>284</v>
      </c>
      <c r="Y35" s="133" t="s">
        <v>281</v>
      </c>
      <c r="Z35" s="131" t="s">
        <v>246</v>
      </c>
      <c r="AA35" s="131" t="s">
        <v>285</v>
      </c>
      <c r="AB35" s="131" t="s">
        <v>180</v>
      </c>
      <c r="AC35" s="133"/>
      <c r="AD35" s="133"/>
      <c r="AE35" s="133"/>
      <c r="AF35" s="133"/>
      <c r="AG35" s="133"/>
      <c r="AH35" s="133"/>
      <c r="AJ35" s="99" t="s">
        <v>181</v>
      </c>
      <c r="AK35" s="99" t="s">
        <v>170</v>
      </c>
      <c r="AL35" s="99" t="s">
        <v>240</v>
      </c>
    </row>
    <row r="36" spans="1:38">
      <c r="A36" s="137" t="s">
        <v>286</v>
      </c>
      <c r="B36" s="130" t="s">
        <v>160</v>
      </c>
      <c r="C36" s="131" t="s">
        <v>287</v>
      </c>
      <c r="D36" s="151" t="s">
        <v>288</v>
      </c>
      <c r="E36" s="132">
        <v>10</v>
      </c>
      <c r="F36" s="133" t="s">
        <v>163</v>
      </c>
      <c r="G36" s="134"/>
      <c r="H36" s="134">
        <f>ROUND(E36*G36, 2)</f>
        <v>0</v>
      </c>
      <c r="I36" s="134"/>
      <c r="J36" s="134">
        <f t="shared" si="1"/>
        <v>0</v>
      </c>
      <c r="K36" s="135"/>
      <c r="L36" s="135"/>
      <c r="M36" s="132"/>
      <c r="N36" s="132"/>
      <c r="O36" s="133">
        <v>20</v>
      </c>
      <c r="P36" s="133" t="s">
        <v>289</v>
      </c>
      <c r="Q36" s="132"/>
      <c r="R36" s="132"/>
      <c r="S36" s="132"/>
      <c r="T36" s="136"/>
      <c r="U36" s="136"/>
      <c r="V36" s="136" t="s">
        <v>165</v>
      </c>
      <c r="W36" s="132">
        <v>0.63</v>
      </c>
      <c r="X36" s="133" t="s">
        <v>290</v>
      </c>
      <c r="Y36" s="131" t="s">
        <v>287</v>
      </c>
      <c r="Z36" s="131" t="s">
        <v>167</v>
      </c>
      <c r="AA36" s="131"/>
      <c r="AB36" s="131" t="s">
        <v>168</v>
      </c>
      <c r="AC36" s="133"/>
      <c r="AD36" s="133"/>
      <c r="AE36" s="133"/>
      <c r="AF36" s="133"/>
      <c r="AG36" s="133"/>
      <c r="AH36" s="133"/>
      <c r="AJ36" s="99" t="s">
        <v>169</v>
      </c>
      <c r="AK36" s="99" t="s">
        <v>170</v>
      </c>
      <c r="AL36" s="99" t="s">
        <v>240</v>
      </c>
    </row>
    <row r="37" spans="1:38">
      <c r="A37" s="137" t="s">
        <v>291</v>
      </c>
      <c r="B37" s="130" t="s">
        <v>173</v>
      </c>
      <c r="C37" s="131" t="s">
        <v>292</v>
      </c>
      <c r="D37" s="151" t="s">
        <v>293</v>
      </c>
      <c r="E37" s="132">
        <v>10</v>
      </c>
      <c r="F37" s="133" t="s">
        <v>163</v>
      </c>
      <c r="G37" s="134"/>
      <c r="H37" s="134"/>
      <c r="I37" s="134">
        <f>ROUND(E37*G37, 2)</f>
        <v>0</v>
      </c>
      <c r="J37" s="134">
        <f t="shared" si="1"/>
        <v>0</v>
      </c>
      <c r="K37" s="135"/>
      <c r="L37" s="135"/>
      <c r="M37" s="132"/>
      <c r="N37" s="132"/>
      <c r="O37" s="133">
        <v>20</v>
      </c>
      <c r="P37" s="133" t="s">
        <v>294</v>
      </c>
      <c r="Q37" s="132"/>
      <c r="R37" s="132"/>
      <c r="S37" s="132"/>
      <c r="T37" s="136"/>
      <c r="U37" s="136"/>
      <c r="V37" s="136" t="s">
        <v>58</v>
      </c>
      <c r="W37" s="132"/>
      <c r="X37" s="133" t="s">
        <v>295</v>
      </c>
      <c r="Y37" s="133" t="s">
        <v>292</v>
      </c>
      <c r="Z37" s="131" t="s">
        <v>246</v>
      </c>
      <c r="AA37" s="131" t="s">
        <v>296</v>
      </c>
      <c r="AB37" s="131" t="s">
        <v>180</v>
      </c>
      <c r="AC37" s="133"/>
      <c r="AD37" s="133"/>
      <c r="AE37" s="133"/>
      <c r="AF37" s="133"/>
      <c r="AG37" s="133"/>
      <c r="AH37" s="133"/>
      <c r="AJ37" s="99" t="s">
        <v>181</v>
      </c>
      <c r="AK37" s="99" t="s">
        <v>170</v>
      </c>
      <c r="AL37" s="99" t="s">
        <v>240</v>
      </c>
    </row>
    <row r="38" spans="1:38">
      <c r="A38" s="129"/>
      <c r="B38" s="130"/>
      <c r="C38" s="131"/>
      <c r="D38" s="152" t="s">
        <v>93</v>
      </c>
      <c r="E38" s="138">
        <f>SUM(J27:J37)</f>
        <v>0</v>
      </c>
      <c r="F38" s="139"/>
      <c r="G38" s="138"/>
      <c r="H38" s="138">
        <f>SUM(H27:H37)</f>
        <v>0</v>
      </c>
      <c r="I38" s="138">
        <f>SUM(I27:I37)</f>
        <v>0</v>
      </c>
      <c r="J38" s="138">
        <f>SUM(J27:J37)</f>
        <v>0</v>
      </c>
      <c r="K38" s="140"/>
      <c r="L38" s="140">
        <f>SUM(L27:L37)</f>
        <v>0</v>
      </c>
      <c r="M38" s="141"/>
      <c r="N38" s="141">
        <f>SUM(N27:N37)</f>
        <v>0</v>
      </c>
      <c r="O38" s="139"/>
      <c r="P38" s="139"/>
      <c r="Q38" s="141"/>
      <c r="R38" s="141"/>
      <c r="S38" s="141"/>
      <c r="T38" s="142"/>
      <c r="U38" s="142"/>
      <c r="V38" s="142"/>
      <c r="W38" s="141">
        <f>SUM(W27:W37)</f>
        <v>42.503</v>
      </c>
      <c r="X38" s="133"/>
      <c r="Y38" s="133"/>
      <c r="Z38" s="131"/>
      <c r="AA38" s="131"/>
      <c r="AB38" s="133"/>
      <c r="AC38" s="133"/>
      <c r="AD38" s="133"/>
      <c r="AE38" s="133"/>
      <c r="AF38" s="133"/>
      <c r="AG38" s="133"/>
      <c r="AH38" s="133"/>
    </row>
    <row r="39" spans="1:38">
      <c r="A39" s="129"/>
      <c r="B39" s="130"/>
      <c r="C39" s="131"/>
      <c r="D39" s="151"/>
      <c r="E39" s="132"/>
      <c r="F39" s="133"/>
      <c r="G39" s="134"/>
      <c r="H39" s="134"/>
      <c r="I39" s="134"/>
      <c r="J39" s="134"/>
      <c r="K39" s="135"/>
      <c r="L39" s="135"/>
      <c r="M39" s="132"/>
      <c r="N39" s="132"/>
      <c r="O39" s="133"/>
      <c r="P39" s="133"/>
      <c r="Q39" s="132"/>
      <c r="R39" s="132"/>
      <c r="S39" s="132"/>
      <c r="T39" s="136"/>
      <c r="U39" s="136"/>
      <c r="V39" s="136"/>
      <c r="W39" s="132"/>
      <c r="X39" s="133"/>
      <c r="Y39" s="133"/>
      <c r="Z39" s="131"/>
      <c r="AA39" s="131"/>
      <c r="AB39" s="133"/>
      <c r="AC39" s="133"/>
      <c r="AD39" s="133"/>
      <c r="AE39" s="133"/>
      <c r="AF39" s="133"/>
      <c r="AG39" s="133"/>
      <c r="AH39" s="133"/>
    </row>
    <row r="40" spans="1:38">
      <c r="A40" s="129"/>
      <c r="B40" s="130"/>
      <c r="C40" s="131"/>
      <c r="D40" s="150" t="s">
        <v>297</v>
      </c>
      <c r="E40" s="132"/>
      <c r="F40" s="133"/>
      <c r="G40" s="134"/>
      <c r="H40" s="134"/>
      <c r="I40" s="134"/>
      <c r="J40" s="134"/>
      <c r="K40" s="135"/>
      <c r="L40" s="135"/>
      <c r="M40" s="132"/>
      <c r="N40" s="132"/>
      <c r="O40" s="133"/>
      <c r="P40" s="133"/>
      <c r="Q40" s="132"/>
      <c r="R40" s="132"/>
      <c r="S40" s="132"/>
      <c r="T40" s="136"/>
      <c r="U40" s="136"/>
      <c r="V40" s="136"/>
      <c r="W40" s="132"/>
      <c r="X40" s="133"/>
      <c r="Y40" s="133"/>
      <c r="Z40" s="131"/>
      <c r="AA40" s="131"/>
      <c r="AB40" s="133"/>
      <c r="AC40" s="133"/>
      <c r="AD40" s="133"/>
      <c r="AE40" s="133"/>
      <c r="AF40" s="133"/>
      <c r="AG40" s="133"/>
      <c r="AH40" s="133"/>
    </row>
    <row r="41" spans="1:38">
      <c r="A41" s="137" t="s">
        <v>298</v>
      </c>
      <c r="B41" s="130" t="s">
        <v>160</v>
      </c>
      <c r="C41" s="131" t="s">
        <v>299</v>
      </c>
      <c r="D41" s="151" t="s">
        <v>300</v>
      </c>
      <c r="E41" s="132">
        <v>1</v>
      </c>
      <c r="F41" s="133" t="s">
        <v>196</v>
      </c>
      <c r="G41" s="134"/>
      <c r="H41" s="134">
        <f>ROUND(E41*G41, 2)</f>
        <v>0</v>
      </c>
      <c r="I41" s="134"/>
      <c r="J41" s="134">
        <f t="shared" ref="J41:J48" si="2">ROUND(E41*G41, 2)</f>
        <v>0</v>
      </c>
      <c r="K41" s="135"/>
      <c r="L41" s="135"/>
      <c r="M41" s="132"/>
      <c r="N41" s="132"/>
      <c r="O41" s="133">
        <v>20</v>
      </c>
      <c r="P41" s="133" t="s">
        <v>301</v>
      </c>
      <c r="Q41" s="132"/>
      <c r="R41" s="132"/>
      <c r="S41" s="132"/>
      <c r="T41" s="136"/>
      <c r="U41" s="136"/>
      <c r="V41" s="136" t="s">
        <v>165</v>
      </c>
      <c r="W41" s="132">
        <v>0.11600000000000001</v>
      </c>
      <c r="X41" s="133" t="s">
        <v>302</v>
      </c>
      <c r="Y41" s="131" t="s">
        <v>299</v>
      </c>
      <c r="Z41" s="131" t="s">
        <v>167</v>
      </c>
      <c r="AA41" s="131"/>
      <c r="AB41" s="131" t="s">
        <v>168</v>
      </c>
      <c r="AC41" s="133"/>
      <c r="AD41" s="133"/>
      <c r="AE41" s="133"/>
      <c r="AF41" s="133"/>
      <c r="AG41" s="133"/>
      <c r="AH41" s="133"/>
      <c r="AJ41" s="99" t="s">
        <v>169</v>
      </c>
      <c r="AK41" s="99" t="s">
        <v>170</v>
      </c>
      <c r="AL41" s="99" t="s">
        <v>303</v>
      </c>
    </row>
    <row r="42" spans="1:38">
      <c r="A42" s="137" t="s">
        <v>304</v>
      </c>
      <c r="B42" s="130" t="s">
        <v>173</v>
      </c>
      <c r="C42" s="131" t="s">
        <v>305</v>
      </c>
      <c r="D42" s="151" t="s">
        <v>306</v>
      </c>
      <c r="E42" s="132">
        <v>1</v>
      </c>
      <c r="F42" s="133" t="s">
        <v>196</v>
      </c>
      <c r="G42" s="134"/>
      <c r="H42" s="134"/>
      <c r="I42" s="134">
        <f>ROUND(E42*G42, 2)</f>
        <v>0</v>
      </c>
      <c r="J42" s="134">
        <f t="shared" si="2"/>
        <v>0</v>
      </c>
      <c r="K42" s="135"/>
      <c r="L42" s="135"/>
      <c r="M42" s="132"/>
      <c r="N42" s="132"/>
      <c r="O42" s="133">
        <v>20</v>
      </c>
      <c r="P42" s="133" t="s">
        <v>307</v>
      </c>
      <c r="Q42" s="132"/>
      <c r="R42" s="132"/>
      <c r="S42" s="132"/>
      <c r="T42" s="136"/>
      <c r="U42" s="136"/>
      <c r="V42" s="136" t="s">
        <v>58</v>
      </c>
      <c r="W42" s="132"/>
      <c r="X42" s="133" t="s">
        <v>308</v>
      </c>
      <c r="Y42" s="133" t="s">
        <v>305</v>
      </c>
      <c r="Z42" s="131" t="s">
        <v>309</v>
      </c>
      <c r="AA42" s="131" t="s">
        <v>310</v>
      </c>
      <c r="AB42" s="131" t="s">
        <v>180</v>
      </c>
      <c r="AC42" s="133"/>
      <c r="AD42" s="133"/>
      <c r="AE42" s="133"/>
      <c r="AF42" s="133"/>
      <c r="AG42" s="133"/>
      <c r="AH42" s="133"/>
      <c r="AJ42" s="99" t="s">
        <v>181</v>
      </c>
      <c r="AK42" s="99" t="s">
        <v>170</v>
      </c>
      <c r="AL42" s="99" t="s">
        <v>303</v>
      </c>
    </row>
    <row r="43" spans="1:38">
      <c r="A43" s="137" t="s">
        <v>311</v>
      </c>
      <c r="B43" s="130" t="s">
        <v>160</v>
      </c>
      <c r="C43" s="131" t="s">
        <v>312</v>
      </c>
      <c r="D43" s="151" t="s">
        <v>313</v>
      </c>
      <c r="E43" s="132">
        <v>2</v>
      </c>
      <c r="F43" s="133" t="s">
        <v>196</v>
      </c>
      <c r="G43" s="134"/>
      <c r="H43" s="134">
        <f>ROUND(E43*G43, 2)</f>
        <v>0</v>
      </c>
      <c r="I43" s="134"/>
      <c r="J43" s="134">
        <f t="shared" si="2"/>
        <v>0</v>
      </c>
      <c r="K43" s="135"/>
      <c r="L43" s="135"/>
      <c r="M43" s="132"/>
      <c r="N43" s="132"/>
      <c r="O43" s="133">
        <v>20</v>
      </c>
      <c r="P43" s="133" t="s">
        <v>314</v>
      </c>
      <c r="Q43" s="132"/>
      <c r="R43" s="132"/>
      <c r="S43" s="132"/>
      <c r="T43" s="136"/>
      <c r="U43" s="136"/>
      <c r="V43" s="136" t="s">
        <v>165</v>
      </c>
      <c r="W43" s="132">
        <v>0.58199999999999996</v>
      </c>
      <c r="X43" s="133" t="s">
        <v>315</v>
      </c>
      <c r="Y43" s="131" t="s">
        <v>312</v>
      </c>
      <c r="Z43" s="131" t="s">
        <v>167</v>
      </c>
      <c r="AA43" s="131"/>
      <c r="AB43" s="131" t="s">
        <v>168</v>
      </c>
      <c r="AC43" s="133"/>
      <c r="AD43" s="133"/>
      <c r="AE43" s="133"/>
      <c r="AF43" s="133"/>
      <c r="AG43" s="133"/>
      <c r="AH43" s="133"/>
      <c r="AJ43" s="99" t="s">
        <v>169</v>
      </c>
      <c r="AK43" s="99" t="s">
        <v>170</v>
      </c>
      <c r="AL43" s="99" t="s">
        <v>303</v>
      </c>
    </row>
    <row r="44" spans="1:38">
      <c r="A44" s="137" t="s">
        <v>316</v>
      </c>
      <c r="B44" s="130" t="s">
        <v>173</v>
      </c>
      <c r="C44" s="131" t="s">
        <v>317</v>
      </c>
      <c r="D44" s="151" t="s">
        <v>318</v>
      </c>
      <c r="E44" s="132">
        <v>2</v>
      </c>
      <c r="F44" s="133" t="s">
        <v>196</v>
      </c>
      <c r="G44" s="134"/>
      <c r="H44" s="134"/>
      <c r="I44" s="134">
        <f>ROUND(E44*G44, 2)</f>
        <v>0</v>
      </c>
      <c r="J44" s="134">
        <f t="shared" si="2"/>
        <v>0</v>
      </c>
      <c r="K44" s="135"/>
      <c r="L44" s="135"/>
      <c r="M44" s="132"/>
      <c r="N44" s="132"/>
      <c r="O44" s="133">
        <v>20</v>
      </c>
      <c r="P44" s="133" t="s">
        <v>319</v>
      </c>
      <c r="Q44" s="132"/>
      <c r="R44" s="132"/>
      <c r="S44" s="132"/>
      <c r="T44" s="136"/>
      <c r="U44" s="136"/>
      <c r="V44" s="136" t="s">
        <v>58</v>
      </c>
      <c r="W44" s="132"/>
      <c r="X44" s="133" t="s">
        <v>320</v>
      </c>
      <c r="Y44" s="133" t="s">
        <v>317</v>
      </c>
      <c r="Z44" s="131" t="s">
        <v>309</v>
      </c>
      <c r="AA44" s="131" t="s">
        <v>321</v>
      </c>
      <c r="AB44" s="131" t="s">
        <v>180</v>
      </c>
      <c r="AC44" s="133"/>
      <c r="AD44" s="133"/>
      <c r="AE44" s="133"/>
      <c r="AF44" s="133"/>
      <c r="AG44" s="133"/>
      <c r="AH44" s="133"/>
      <c r="AJ44" s="99" t="s">
        <v>181</v>
      </c>
      <c r="AK44" s="99" t="s">
        <v>170</v>
      </c>
      <c r="AL44" s="99" t="s">
        <v>303</v>
      </c>
    </row>
    <row r="45" spans="1:38">
      <c r="A45" s="137" t="s">
        <v>322</v>
      </c>
      <c r="B45" s="130" t="s">
        <v>160</v>
      </c>
      <c r="C45" s="131" t="s">
        <v>323</v>
      </c>
      <c r="D45" s="151" t="s">
        <v>324</v>
      </c>
      <c r="E45" s="132">
        <v>5</v>
      </c>
      <c r="F45" s="133" t="s">
        <v>196</v>
      </c>
      <c r="G45" s="134"/>
      <c r="H45" s="134">
        <f>ROUND(E45*G45, 2)</f>
        <v>0</v>
      </c>
      <c r="I45" s="134"/>
      <c r="J45" s="134">
        <f t="shared" si="2"/>
        <v>0</v>
      </c>
      <c r="K45" s="135"/>
      <c r="L45" s="135"/>
      <c r="M45" s="132"/>
      <c r="N45" s="132"/>
      <c r="O45" s="133">
        <v>20</v>
      </c>
      <c r="P45" s="133" t="s">
        <v>325</v>
      </c>
      <c r="Q45" s="132"/>
      <c r="R45" s="132"/>
      <c r="S45" s="132"/>
      <c r="T45" s="136"/>
      <c r="U45" s="136"/>
      <c r="V45" s="136" t="s">
        <v>165</v>
      </c>
      <c r="W45" s="132">
        <v>0.39600000000000002</v>
      </c>
      <c r="X45" s="133" t="s">
        <v>326</v>
      </c>
      <c r="Y45" s="131" t="s">
        <v>323</v>
      </c>
      <c r="Z45" s="131" t="s">
        <v>167</v>
      </c>
      <c r="AA45" s="131"/>
      <c r="AB45" s="131" t="s">
        <v>168</v>
      </c>
      <c r="AC45" s="133"/>
      <c r="AD45" s="133"/>
      <c r="AE45" s="133"/>
      <c r="AF45" s="133"/>
      <c r="AG45" s="133"/>
      <c r="AH45" s="133"/>
      <c r="AJ45" s="99" t="s">
        <v>169</v>
      </c>
      <c r="AK45" s="99" t="s">
        <v>170</v>
      </c>
      <c r="AL45" s="99" t="s">
        <v>303</v>
      </c>
    </row>
    <row r="46" spans="1:38">
      <c r="A46" s="137" t="s">
        <v>327</v>
      </c>
      <c r="B46" s="130" t="s">
        <v>173</v>
      </c>
      <c r="C46" s="131" t="s">
        <v>328</v>
      </c>
      <c r="D46" s="151" t="s">
        <v>329</v>
      </c>
      <c r="E46" s="132">
        <v>5</v>
      </c>
      <c r="F46" s="133" t="s">
        <v>196</v>
      </c>
      <c r="G46" s="134"/>
      <c r="H46" s="134"/>
      <c r="I46" s="134">
        <f>ROUND(E46*G46, 2)</f>
        <v>0</v>
      </c>
      <c r="J46" s="134">
        <f t="shared" si="2"/>
        <v>0</v>
      </c>
      <c r="K46" s="135"/>
      <c r="L46" s="135"/>
      <c r="M46" s="132"/>
      <c r="N46" s="132"/>
      <c r="O46" s="133">
        <v>20</v>
      </c>
      <c r="P46" s="133" t="s">
        <v>330</v>
      </c>
      <c r="Q46" s="132"/>
      <c r="R46" s="132"/>
      <c r="S46" s="132"/>
      <c r="T46" s="136"/>
      <c r="U46" s="136"/>
      <c r="V46" s="136" t="s">
        <v>58</v>
      </c>
      <c r="W46" s="132"/>
      <c r="X46" s="133" t="s">
        <v>331</v>
      </c>
      <c r="Y46" s="133" t="s">
        <v>328</v>
      </c>
      <c r="Z46" s="131" t="s">
        <v>309</v>
      </c>
      <c r="AA46" s="131" t="s">
        <v>332</v>
      </c>
      <c r="AB46" s="131" t="s">
        <v>180</v>
      </c>
      <c r="AC46" s="133"/>
      <c r="AD46" s="133"/>
      <c r="AE46" s="133"/>
      <c r="AF46" s="133"/>
      <c r="AG46" s="133"/>
      <c r="AH46" s="133"/>
      <c r="AJ46" s="99" t="s">
        <v>181</v>
      </c>
      <c r="AK46" s="99" t="s">
        <v>170</v>
      </c>
      <c r="AL46" s="99" t="s">
        <v>303</v>
      </c>
    </row>
    <row r="47" spans="1:38">
      <c r="A47" s="137" t="s">
        <v>333</v>
      </c>
      <c r="B47" s="130" t="s">
        <v>160</v>
      </c>
      <c r="C47" s="131" t="s">
        <v>334</v>
      </c>
      <c r="D47" s="151" t="s">
        <v>335</v>
      </c>
      <c r="E47" s="132">
        <v>1</v>
      </c>
      <c r="F47" s="133" t="s">
        <v>196</v>
      </c>
      <c r="G47" s="134"/>
      <c r="H47" s="134">
        <f>ROUND(E47*G47, 2)</f>
        <v>0</v>
      </c>
      <c r="I47" s="134"/>
      <c r="J47" s="134">
        <f t="shared" si="2"/>
        <v>0</v>
      </c>
      <c r="K47" s="135"/>
      <c r="L47" s="135"/>
      <c r="M47" s="132"/>
      <c r="N47" s="132"/>
      <c r="O47" s="133">
        <v>20</v>
      </c>
      <c r="P47" s="133" t="s">
        <v>336</v>
      </c>
      <c r="Q47" s="132"/>
      <c r="R47" s="132"/>
      <c r="S47" s="132"/>
      <c r="T47" s="136"/>
      <c r="U47" s="136"/>
      <c r="V47" s="136" t="s">
        <v>165</v>
      </c>
      <c r="W47" s="132">
        <v>0.14899999999999999</v>
      </c>
      <c r="X47" s="133" t="s">
        <v>337</v>
      </c>
      <c r="Y47" s="131" t="s">
        <v>334</v>
      </c>
      <c r="Z47" s="131" t="s">
        <v>167</v>
      </c>
      <c r="AA47" s="131"/>
      <c r="AB47" s="131" t="s">
        <v>168</v>
      </c>
      <c r="AC47" s="133"/>
      <c r="AD47" s="133"/>
      <c r="AE47" s="133"/>
      <c r="AF47" s="133"/>
      <c r="AG47" s="133"/>
      <c r="AH47" s="133"/>
      <c r="AJ47" s="99" t="s">
        <v>169</v>
      </c>
      <c r="AK47" s="99" t="s">
        <v>170</v>
      </c>
      <c r="AL47" s="99" t="s">
        <v>303</v>
      </c>
    </row>
    <row r="48" spans="1:38">
      <c r="A48" s="137" t="s">
        <v>338</v>
      </c>
      <c r="B48" s="130" t="s">
        <v>173</v>
      </c>
      <c r="C48" s="131" t="s">
        <v>339</v>
      </c>
      <c r="D48" s="151" t="s">
        <v>340</v>
      </c>
      <c r="E48" s="132">
        <v>1</v>
      </c>
      <c r="F48" s="133" t="s">
        <v>196</v>
      </c>
      <c r="G48" s="134"/>
      <c r="H48" s="134"/>
      <c r="I48" s="134">
        <f>ROUND(E48*G48, 2)</f>
        <v>0</v>
      </c>
      <c r="J48" s="134">
        <f t="shared" si="2"/>
        <v>0</v>
      </c>
      <c r="K48" s="135"/>
      <c r="L48" s="135"/>
      <c r="M48" s="132"/>
      <c r="N48" s="132"/>
      <c r="O48" s="133">
        <v>20</v>
      </c>
      <c r="P48" s="133" t="s">
        <v>341</v>
      </c>
      <c r="Q48" s="132"/>
      <c r="R48" s="132"/>
      <c r="S48" s="132"/>
      <c r="T48" s="136"/>
      <c r="U48" s="136"/>
      <c r="V48" s="136" t="s">
        <v>58</v>
      </c>
      <c r="W48" s="132"/>
      <c r="X48" s="133" t="s">
        <v>342</v>
      </c>
      <c r="Y48" s="133" t="s">
        <v>339</v>
      </c>
      <c r="Z48" s="131" t="s">
        <v>309</v>
      </c>
      <c r="AA48" s="131" t="s">
        <v>343</v>
      </c>
      <c r="AB48" s="131" t="s">
        <v>180</v>
      </c>
      <c r="AC48" s="133"/>
      <c r="AD48" s="133"/>
      <c r="AE48" s="133"/>
      <c r="AF48" s="133"/>
      <c r="AG48" s="133"/>
      <c r="AH48" s="133"/>
      <c r="AJ48" s="99" t="s">
        <v>181</v>
      </c>
      <c r="AK48" s="99" t="s">
        <v>170</v>
      </c>
      <c r="AL48" s="99" t="s">
        <v>303</v>
      </c>
    </row>
    <row r="49" spans="1:38">
      <c r="A49" s="129"/>
      <c r="B49" s="130"/>
      <c r="C49" s="131"/>
      <c r="D49" s="152" t="s">
        <v>94</v>
      </c>
      <c r="E49" s="138">
        <f>SUM(J41:J48)</f>
        <v>0</v>
      </c>
      <c r="F49" s="139"/>
      <c r="G49" s="138"/>
      <c r="H49" s="138">
        <f>SUM(H41:H48)</f>
        <v>0</v>
      </c>
      <c r="I49" s="138">
        <f>SUM(I41:I48)</f>
        <v>0</v>
      </c>
      <c r="J49" s="138">
        <f>SUM(J41:J48)</f>
        <v>0</v>
      </c>
      <c r="K49" s="140"/>
      <c r="L49" s="140">
        <f>SUM(L41:L48)</f>
        <v>0</v>
      </c>
      <c r="M49" s="141"/>
      <c r="N49" s="141">
        <f>SUM(N41:N48)</f>
        <v>0</v>
      </c>
      <c r="O49" s="139"/>
      <c r="P49" s="139"/>
      <c r="Q49" s="141"/>
      <c r="R49" s="141"/>
      <c r="S49" s="141"/>
      <c r="T49" s="142"/>
      <c r="U49" s="142"/>
      <c r="V49" s="142"/>
      <c r="W49" s="141">
        <f>SUM(W41:W48)</f>
        <v>1.2429999999999999</v>
      </c>
      <c r="X49" s="133"/>
      <c r="Y49" s="133"/>
      <c r="Z49" s="131"/>
      <c r="AA49" s="131"/>
      <c r="AB49" s="133"/>
      <c r="AC49" s="133"/>
      <c r="AD49" s="133"/>
      <c r="AE49" s="133"/>
      <c r="AF49" s="133"/>
      <c r="AG49" s="133"/>
      <c r="AH49" s="133"/>
    </row>
    <row r="50" spans="1:38">
      <c r="A50" s="129"/>
      <c r="B50" s="130"/>
      <c r="C50" s="131"/>
      <c r="D50" s="151"/>
      <c r="E50" s="132"/>
      <c r="F50" s="133"/>
      <c r="G50" s="134"/>
      <c r="H50" s="134"/>
      <c r="I50" s="134"/>
      <c r="J50" s="134"/>
      <c r="K50" s="135"/>
      <c r="L50" s="135"/>
      <c r="M50" s="132"/>
      <c r="N50" s="132"/>
      <c r="O50" s="133"/>
      <c r="P50" s="133"/>
      <c r="Q50" s="132"/>
      <c r="R50" s="132"/>
      <c r="S50" s="132"/>
      <c r="T50" s="136"/>
      <c r="U50" s="136"/>
      <c r="V50" s="136"/>
      <c r="W50" s="132"/>
      <c r="X50" s="133"/>
      <c r="Y50" s="133"/>
      <c r="Z50" s="131"/>
      <c r="AA50" s="131"/>
      <c r="AB50" s="133"/>
      <c r="AC50" s="133"/>
      <c r="AD50" s="133"/>
      <c r="AE50" s="133"/>
      <c r="AF50" s="133"/>
      <c r="AG50" s="133"/>
      <c r="AH50" s="133"/>
    </row>
    <row r="51" spans="1:38">
      <c r="A51" s="129"/>
      <c r="B51" s="130"/>
      <c r="C51" s="131"/>
      <c r="D51" s="150" t="s">
        <v>344</v>
      </c>
      <c r="E51" s="132"/>
      <c r="F51" s="133"/>
      <c r="G51" s="134"/>
      <c r="H51" s="134"/>
      <c r="I51" s="134"/>
      <c r="J51" s="134"/>
      <c r="K51" s="135"/>
      <c r="L51" s="135"/>
      <c r="M51" s="132"/>
      <c r="N51" s="132"/>
      <c r="O51" s="133"/>
      <c r="P51" s="133"/>
      <c r="Q51" s="132"/>
      <c r="R51" s="132"/>
      <c r="S51" s="132"/>
      <c r="T51" s="136"/>
      <c r="U51" s="136"/>
      <c r="V51" s="136"/>
      <c r="W51" s="132"/>
      <c r="X51" s="133"/>
      <c r="Y51" s="133"/>
      <c r="Z51" s="131"/>
      <c r="AA51" s="131"/>
      <c r="AB51" s="133"/>
      <c r="AC51" s="133"/>
      <c r="AD51" s="133"/>
      <c r="AE51" s="133"/>
      <c r="AF51" s="133"/>
      <c r="AG51" s="133"/>
      <c r="AH51" s="133"/>
    </row>
    <row r="52" spans="1:38">
      <c r="A52" s="137" t="s">
        <v>345</v>
      </c>
      <c r="B52" s="130" t="s">
        <v>160</v>
      </c>
      <c r="C52" s="131" t="s">
        <v>346</v>
      </c>
      <c r="D52" s="151" t="s">
        <v>347</v>
      </c>
      <c r="E52" s="132">
        <v>1</v>
      </c>
      <c r="F52" s="133" t="s">
        <v>196</v>
      </c>
      <c r="G52" s="134"/>
      <c r="H52" s="134">
        <f>ROUND(E52*G52, 2)</f>
        <v>0</v>
      </c>
      <c r="I52" s="134"/>
      <c r="J52" s="134">
        <f>ROUND(E52*G52, 2)</f>
        <v>0</v>
      </c>
      <c r="K52" s="135"/>
      <c r="L52" s="135"/>
      <c r="M52" s="132"/>
      <c r="N52" s="132"/>
      <c r="O52" s="133">
        <v>20</v>
      </c>
      <c r="P52" s="133" t="s">
        <v>348</v>
      </c>
      <c r="Q52" s="132"/>
      <c r="R52" s="132"/>
      <c r="S52" s="132"/>
      <c r="T52" s="136"/>
      <c r="U52" s="136"/>
      <c r="V52" s="136" t="s">
        <v>165</v>
      </c>
      <c r="W52" s="132">
        <v>0.34599999999999997</v>
      </c>
      <c r="X52" s="133" t="s">
        <v>349</v>
      </c>
      <c r="Y52" s="131" t="s">
        <v>346</v>
      </c>
      <c r="Z52" s="131" t="s">
        <v>167</v>
      </c>
      <c r="AA52" s="131"/>
      <c r="AB52" s="131" t="s">
        <v>168</v>
      </c>
      <c r="AC52" s="133"/>
      <c r="AD52" s="133"/>
      <c r="AE52" s="133"/>
      <c r="AF52" s="133"/>
      <c r="AG52" s="133"/>
      <c r="AH52" s="133"/>
      <c r="AJ52" s="99" t="s">
        <v>169</v>
      </c>
      <c r="AK52" s="99" t="s">
        <v>170</v>
      </c>
      <c r="AL52" s="99" t="s">
        <v>350</v>
      </c>
    </row>
    <row r="53" spans="1:38">
      <c r="A53" s="137" t="s">
        <v>351</v>
      </c>
      <c r="B53" s="130" t="s">
        <v>173</v>
      </c>
      <c r="C53" s="131" t="s">
        <v>352</v>
      </c>
      <c r="D53" s="151" t="s">
        <v>353</v>
      </c>
      <c r="E53" s="132">
        <v>1</v>
      </c>
      <c r="F53" s="133" t="s">
        <v>196</v>
      </c>
      <c r="G53" s="134"/>
      <c r="H53" s="134"/>
      <c r="I53" s="134">
        <f>ROUND(E53*G53, 2)</f>
        <v>0</v>
      </c>
      <c r="J53" s="134">
        <f>ROUND(E53*G53, 2)</f>
        <v>0</v>
      </c>
      <c r="K53" s="135"/>
      <c r="L53" s="135"/>
      <c r="M53" s="132"/>
      <c r="N53" s="132"/>
      <c r="O53" s="133">
        <v>20</v>
      </c>
      <c r="P53" s="133" t="s">
        <v>354</v>
      </c>
      <c r="Q53" s="132"/>
      <c r="R53" s="132"/>
      <c r="S53" s="132"/>
      <c r="T53" s="136"/>
      <c r="U53" s="136"/>
      <c r="V53" s="136" t="s">
        <v>58</v>
      </c>
      <c r="W53" s="132"/>
      <c r="X53" s="133" t="s">
        <v>355</v>
      </c>
      <c r="Y53" s="133" t="s">
        <v>352</v>
      </c>
      <c r="Z53" s="131" t="s">
        <v>309</v>
      </c>
      <c r="AA53" s="131" t="s">
        <v>356</v>
      </c>
      <c r="AB53" s="131" t="s">
        <v>180</v>
      </c>
      <c r="AC53" s="133"/>
      <c r="AD53" s="133"/>
      <c r="AE53" s="133"/>
      <c r="AF53" s="133"/>
      <c r="AG53" s="133"/>
      <c r="AH53" s="133"/>
      <c r="AJ53" s="99" t="s">
        <v>181</v>
      </c>
      <c r="AK53" s="99" t="s">
        <v>170</v>
      </c>
      <c r="AL53" s="99" t="s">
        <v>350</v>
      </c>
    </row>
    <row r="54" spans="1:38">
      <c r="A54" s="129"/>
      <c r="B54" s="130"/>
      <c r="C54" s="131"/>
      <c r="D54" s="152" t="s">
        <v>95</v>
      </c>
      <c r="E54" s="138">
        <f>SUM(J52:J53)</f>
        <v>0</v>
      </c>
      <c r="F54" s="139"/>
      <c r="G54" s="138"/>
      <c r="H54" s="138">
        <f>SUM(H52:H53)</f>
        <v>0</v>
      </c>
      <c r="I54" s="138">
        <f>SUM(I52:I53)</f>
        <v>0</v>
      </c>
      <c r="J54" s="138">
        <f>SUM(J52:J53)</f>
        <v>0</v>
      </c>
      <c r="K54" s="140"/>
      <c r="L54" s="140">
        <f>SUM(L52:L53)</f>
        <v>0</v>
      </c>
      <c r="M54" s="141"/>
      <c r="N54" s="141">
        <f>SUM(N52:N53)</f>
        <v>0</v>
      </c>
      <c r="O54" s="139"/>
      <c r="P54" s="139"/>
      <c r="Q54" s="141"/>
      <c r="R54" s="141"/>
      <c r="S54" s="141"/>
      <c r="T54" s="142"/>
      <c r="U54" s="142"/>
      <c r="V54" s="142"/>
      <c r="W54" s="141">
        <f>SUM(W52:W53)</f>
        <v>0.34599999999999997</v>
      </c>
      <c r="X54" s="133"/>
      <c r="Y54" s="133"/>
      <c r="Z54" s="131"/>
      <c r="AA54" s="131"/>
      <c r="AB54" s="133"/>
      <c r="AC54" s="133"/>
      <c r="AD54" s="133"/>
      <c r="AE54" s="133"/>
      <c r="AF54" s="133"/>
      <c r="AG54" s="133"/>
      <c r="AH54" s="133"/>
    </row>
    <row r="55" spans="1:38">
      <c r="A55" s="129"/>
      <c r="B55" s="130"/>
      <c r="C55" s="131"/>
      <c r="D55" s="151"/>
      <c r="E55" s="132"/>
      <c r="F55" s="133"/>
      <c r="G55" s="134"/>
      <c r="H55" s="134"/>
      <c r="I55" s="134"/>
      <c r="J55" s="134"/>
      <c r="K55" s="135"/>
      <c r="L55" s="135"/>
      <c r="M55" s="132"/>
      <c r="N55" s="132"/>
      <c r="O55" s="133"/>
      <c r="P55" s="133"/>
      <c r="Q55" s="132"/>
      <c r="R55" s="132"/>
      <c r="S55" s="132"/>
      <c r="T55" s="136"/>
      <c r="U55" s="136"/>
      <c r="V55" s="136"/>
      <c r="W55" s="132"/>
      <c r="X55" s="133"/>
      <c r="Y55" s="133"/>
      <c r="Z55" s="131"/>
      <c r="AA55" s="131"/>
      <c r="AB55" s="133"/>
      <c r="AC55" s="133"/>
      <c r="AD55" s="133"/>
      <c r="AE55" s="133"/>
      <c r="AF55" s="133"/>
      <c r="AG55" s="133"/>
      <c r="AH55" s="133"/>
    </row>
    <row r="56" spans="1:38">
      <c r="A56" s="129"/>
      <c r="B56" s="130"/>
      <c r="C56" s="131"/>
      <c r="D56" s="150" t="s">
        <v>357</v>
      </c>
      <c r="E56" s="132"/>
      <c r="F56" s="133"/>
      <c r="G56" s="134"/>
      <c r="H56" s="134"/>
      <c r="I56" s="134"/>
      <c r="J56" s="134"/>
      <c r="K56" s="135"/>
      <c r="L56" s="135"/>
      <c r="M56" s="132"/>
      <c r="N56" s="132"/>
      <c r="O56" s="133"/>
      <c r="P56" s="133"/>
      <c r="Q56" s="132"/>
      <c r="R56" s="132"/>
      <c r="S56" s="132"/>
      <c r="T56" s="136"/>
      <c r="U56" s="136"/>
      <c r="V56" s="136"/>
      <c r="W56" s="132"/>
      <c r="X56" s="133"/>
      <c r="Y56" s="133"/>
      <c r="Z56" s="131"/>
      <c r="AA56" s="131"/>
      <c r="AB56" s="133"/>
      <c r="AC56" s="133"/>
      <c r="AD56" s="133"/>
      <c r="AE56" s="133"/>
      <c r="AF56" s="133"/>
      <c r="AG56" s="133"/>
      <c r="AH56" s="133"/>
    </row>
    <row r="57" spans="1:38">
      <c r="A57" s="137" t="s">
        <v>358</v>
      </c>
      <c r="B57" s="130" t="s">
        <v>160</v>
      </c>
      <c r="C57" s="131" t="s">
        <v>359</v>
      </c>
      <c r="D57" s="151" t="s">
        <v>360</v>
      </c>
      <c r="E57" s="132">
        <v>57</v>
      </c>
      <c r="F57" s="133" t="s">
        <v>196</v>
      </c>
      <c r="G57" s="134"/>
      <c r="H57" s="134">
        <f>ROUND(E57*G57, 2)</f>
        <v>0</v>
      </c>
      <c r="I57" s="134"/>
      <c r="J57" s="134">
        <f>ROUND(E57*G57, 2)</f>
        <v>0</v>
      </c>
      <c r="K57" s="135"/>
      <c r="L57" s="135"/>
      <c r="M57" s="132"/>
      <c r="N57" s="132"/>
      <c r="O57" s="133">
        <v>20</v>
      </c>
      <c r="P57" s="133" t="s">
        <v>361</v>
      </c>
      <c r="Q57" s="132"/>
      <c r="R57" s="132"/>
      <c r="S57" s="132"/>
      <c r="T57" s="136"/>
      <c r="U57" s="136"/>
      <c r="V57" s="136" t="s">
        <v>165</v>
      </c>
      <c r="W57" s="132">
        <v>16.074000000000002</v>
      </c>
      <c r="X57" s="133" t="s">
        <v>362</v>
      </c>
      <c r="Y57" s="131" t="s">
        <v>359</v>
      </c>
      <c r="Z57" s="131" t="s">
        <v>167</v>
      </c>
      <c r="AA57" s="131"/>
      <c r="AB57" s="131" t="s">
        <v>168</v>
      </c>
      <c r="AC57" s="133"/>
      <c r="AD57" s="133"/>
      <c r="AE57" s="133"/>
      <c r="AF57" s="133"/>
      <c r="AG57" s="133"/>
      <c r="AH57" s="133"/>
      <c r="AJ57" s="99" t="s">
        <v>169</v>
      </c>
      <c r="AK57" s="99" t="s">
        <v>170</v>
      </c>
      <c r="AL57" s="99" t="s">
        <v>363</v>
      </c>
    </row>
    <row r="58" spans="1:38">
      <c r="A58" s="137" t="s">
        <v>364</v>
      </c>
      <c r="B58" s="130" t="s">
        <v>173</v>
      </c>
      <c r="C58" s="131" t="s">
        <v>365</v>
      </c>
      <c r="D58" s="151" t="s">
        <v>366</v>
      </c>
      <c r="E58" s="132">
        <v>54</v>
      </c>
      <c r="F58" s="133" t="s">
        <v>196</v>
      </c>
      <c r="G58" s="134"/>
      <c r="H58" s="134"/>
      <c r="I58" s="134">
        <f>ROUND(E58*G58, 2)</f>
        <v>0</v>
      </c>
      <c r="J58" s="134">
        <f>ROUND(E58*G58, 2)</f>
        <v>0</v>
      </c>
      <c r="K58" s="135"/>
      <c r="L58" s="135"/>
      <c r="M58" s="132"/>
      <c r="N58" s="132"/>
      <c r="O58" s="133">
        <v>20</v>
      </c>
      <c r="P58" s="133" t="s">
        <v>367</v>
      </c>
      <c r="Q58" s="132"/>
      <c r="R58" s="132"/>
      <c r="S58" s="132"/>
      <c r="T58" s="136"/>
      <c r="U58" s="136"/>
      <c r="V58" s="136" t="s">
        <v>58</v>
      </c>
      <c r="W58" s="132"/>
      <c r="X58" s="133" t="s">
        <v>368</v>
      </c>
      <c r="Y58" s="133" t="s">
        <v>365</v>
      </c>
      <c r="Z58" s="131" t="s">
        <v>178</v>
      </c>
      <c r="AA58" s="131" t="s">
        <v>369</v>
      </c>
      <c r="AB58" s="131" t="s">
        <v>180</v>
      </c>
      <c r="AC58" s="133"/>
      <c r="AD58" s="133"/>
      <c r="AE58" s="133"/>
      <c r="AF58" s="133"/>
      <c r="AG58" s="133"/>
      <c r="AH58" s="133"/>
      <c r="AJ58" s="99" t="s">
        <v>181</v>
      </c>
      <c r="AK58" s="99" t="s">
        <v>170</v>
      </c>
      <c r="AL58" s="99" t="s">
        <v>363</v>
      </c>
    </row>
    <row r="59" spans="1:38">
      <c r="A59" s="137" t="s">
        <v>370</v>
      </c>
      <c r="B59" s="130" t="s">
        <v>173</v>
      </c>
      <c r="C59" s="131" t="s">
        <v>371</v>
      </c>
      <c r="D59" s="151" t="s">
        <v>372</v>
      </c>
      <c r="E59" s="132">
        <v>3</v>
      </c>
      <c r="F59" s="133" t="s">
        <v>196</v>
      </c>
      <c r="G59" s="134"/>
      <c r="H59" s="134"/>
      <c r="I59" s="134">
        <f>ROUND(E59*G59, 2)</f>
        <v>0</v>
      </c>
      <c r="J59" s="134">
        <f>ROUND(E59*G59, 2)</f>
        <v>0</v>
      </c>
      <c r="K59" s="135"/>
      <c r="L59" s="135"/>
      <c r="M59" s="132"/>
      <c r="N59" s="132"/>
      <c r="O59" s="133">
        <v>20</v>
      </c>
      <c r="P59" s="133" t="s">
        <v>373</v>
      </c>
      <c r="Q59" s="132"/>
      <c r="R59" s="132"/>
      <c r="S59" s="132"/>
      <c r="T59" s="136"/>
      <c r="U59" s="136"/>
      <c r="V59" s="136" t="s">
        <v>58</v>
      </c>
      <c r="W59" s="132"/>
      <c r="X59" s="133" t="s">
        <v>374</v>
      </c>
      <c r="Y59" s="133" t="s">
        <v>371</v>
      </c>
      <c r="Z59" s="131" t="s">
        <v>178</v>
      </c>
      <c r="AA59" s="131" t="s">
        <v>375</v>
      </c>
      <c r="AB59" s="131" t="s">
        <v>180</v>
      </c>
      <c r="AC59" s="133"/>
      <c r="AD59" s="133"/>
      <c r="AE59" s="133"/>
      <c r="AF59" s="133"/>
      <c r="AG59" s="133"/>
      <c r="AH59" s="133"/>
      <c r="AJ59" s="99" t="s">
        <v>181</v>
      </c>
      <c r="AK59" s="99" t="s">
        <v>170</v>
      </c>
      <c r="AL59" s="99" t="s">
        <v>363</v>
      </c>
    </row>
    <row r="60" spans="1:38">
      <c r="A60" s="129"/>
      <c r="B60" s="130"/>
      <c r="C60" s="131"/>
      <c r="D60" s="152" t="s">
        <v>96</v>
      </c>
      <c r="E60" s="138">
        <f>SUM(J57:J59)</f>
        <v>0</v>
      </c>
      <c r="F60" s="139"/>
      <c r="G60" s="138"/>
      <c r="H60" s="138">
        <f>SUM(H57:H59)</f>
        <v>0</v>
      </c>
      <c r="I60" s="138">
        <f>SUM(I57:I59)</f>
        <v>0</v>
      </c>
      <c r="J60" s="138">
        <f>SUM(J57:J59)</f>
        <v>0</v>
      </c>
      <c r="K60" s="140"/>
      <c r="L60" s="140">
        <f>SUM(L57:L59)</f>
        <v>0</v>
      </c>
      <c r="M60" s="141"/>
      <c r="N60" s="141">
        <f>SUM(N57:N59)</f>
        <v>0</v>
      </c>
      <c r="O60" s="139"/>
      <c r="P60" s="139"/>
      <c r="Q60" s="141"/>
      <c r="R60" s="141"/>
      <c r="S60" s="141"/>
      <c r="T60" s="142"/>
      <c r="U60" s="142"/>
      <c r="V60" s="142"/>
      <c r="W60" s="141">
        <f>SUM(W57:W59)</f>
        <v>16.074000000000002</v>
      </c>
      <c r="X60" s="133"/>
      <c r="Y60" s="133"/>
      <c r="Z60" s="131"/>
      <c r="AA60" s="131"/>
      <c r="AB60" s="133"/>
      <c r="AC60" s="133"/>
      <c r="AD60" s="133"/>
      <c r="AE60" s="133"/>
      <c r="AF60" s="133"/>
      <c r="AG60" s="133"/>
      <c r="AH60" s="133"/>
    </row>
    <row r="61" spans="1:38">
      <c r="A61" s="129"/>
      <c r="B61" s="130"/>
      <c r="C61" s="131"/>
      <c r="D61" s="151"/>
      <c r="E61" s="132"/>
      <c r="F61" s="133"/>
      <c r="G61" s="134"/>
      <c r="H61" s="134"/>
      <c r="I61" s="134"/>
      <c r="J61" s="134"/>
      <c r="K61" s="135"/>
      <c r="L61" s="135"/>
      <c r="M61" s="132"/>
      <c r="N61" s="132"/>
      <c r="O61" s="133"/>
      <c r="P61" s="133"/>
      <c r="Q61" s="132"/>
      <c r="R61" s="132"/>
      <c r="S61" s="132"/>
      <c r="T61" s="136"/>
      <c r="U61" s="136"/>
      <c r="V61" s="136"/>
      <c r="W61" s="132"/>
      <c r="X61" s="133"/>
      <c r="Y61" s="133"/>
      <c r="Z61" s="131"/>
      <c r="AA61" s="131"/>
      <c r="AB61" s="133"/>
      <c r="AC61" s="133"/>
      <c r="AD61" s="133"/>
      <c r="AE61" s="133"/>
      <c r="AF61" s="133"/>
      <c r="AG61" s="133"/>
      <c r="AH61" s="133"/>
    </row>
    <row r="62" spans="1:38">
      <c r="A62" s="129"/>
      <c r="B62" s="130"/>
      <c r="C62" s="131"/>
      <c r="D62" s="150" t="s">
        <v>376</v>
      </c>
      <c r="E62" s="132"/>
      <c r="F62" s="133"/>
      <c r="G62" s="134"/>
      <c r="H62" s="134"/>
      <c r="I62" s="134"/>
      <c r="J62" s="134"/>
      <c r="K62" s="135"/>
      <c r="L62" s="135"/>
      <c r="M62" s="132"/>
      <c r="N62" s="132"/>
      <c r="O62" s="133"/>
      <c r="P62" s="133"/>
      <c r="Q62" s="132"/>
      <c r="R62" s="132"/>
      <c r="S62" s="132"/>
      <c r="T62" s="136"/>
      <c r="U62" s="136"/>
      <c r="V62" s="136"/>
      <c r="W62" s="132"/>
      <c r="X62" s="133"/>
      <c r="Y62" s="133"/>
      <c r="Z62" s="131"/>
      <c r="AA62" s="131"/>
      <c r="AB62" s="133"/>
      <c r="AC62" s="133"/>
      <c r="AD62" s="133"/>
      <c r="AE62" s="133"/>
      <c r="AF62" s="133"/>
      <c r="AG62" s="133"/>
      <c r="AH62" s="133"/>
    </row>
    <row r="63" spans="1:38">
      <c r="A63" s="137" t="s">
        <v>377</v>
      </c>
      <c r="B63" s="130" t="s">
        <v>160</v>
      </c>
      <c r="C63" s="131" t="s">
        <v>378</v>
      </c>
      <c r="D63" s="151" t="s">
        <v>379</v>
      </c>
      <c r="E63" s="132">
        <v>2</v>
      </c>
      <c r="F63" s="133" t="s">
        <v>196</v>
      </c>
      <c r="G63" s="134"/>
      <c r="H63" s="134">
        <f>ROUND(E63*G63, 2)</f>
        <v>0</v>
      </c>
      <c r="I63" s="134"/>
      <c r="J63" s="134">
        <f>ROUND(E63*G63, 2)</f>
        <v>0</v>
      </c>
      <c r="K63" s="135"/>
      <c r="L63" s="135"/>
      <c r="M63" s="132"/>
      <c r="N63" s="132"/>
      <c r="O63" s="133">
        <v>20</v>
      </c>
      <c r="P63" s="133" t="s">
        <v>380</v>
      </c>
      <c r="Q63" s="132"/>
      <c r="R63" s="132"/>
      <c r="S63" s="132"/>
      <c r="T63" s="136"/>
      <c r="U63" s="136"/>
      <c r="V63" s="136" t="s">
        <v>165</v>
      </c>
      <c r="W63" s="132">
        <v>0.76</v>
      </c>
      <c r="X63" s="133" t="s">
        <v>381</v>
      </c>
      <c r="Y63" s="131" t="s">
        <v>378</v>
      </c>
      <c r="Z63" s="131" t="s">
        <v>167</v>
      </c>
      <c r="AA63" s="131"/>
      <c r="AB63" s="131" t="s">
        <v>168</v>
      </c>
      <c r="AC63" s="133"/>
      <c r="AD63" s="133"/>
      <c r="AE63" s="133"/>
      <c r="AF63" s="133"/>
      <c r="AG63" s="133"/>
      <c r="AH63" s="133"/>
      <c r="AJ63" s="99" t="s">
        <v>169</v>
      </c>
      <c r="AK63" s="99" t="s">
        <v>170</v>
      </c>
      <c r="AL63" s="99" t="s">
        <v>382</v>
      </c>
    </row>
    <row r="64" spans="1:38">
      <c r="A64" s="137" t="s">
        <v>383</v>
      </c>
      <c r="B64" s="130" t="s">
        <v>173</v>
      </c>
      <c r="C64" s="131" t="s">
        <v>384</v>
      </c>
      <c r="D64" s="151" t="s">
        <v>385</v>
      </c>
      <c r="E64" s="132">
        <v>2</v>
      </c>
      <c r="F64" s="133" t="s">
        <v>196</v>
      </c>
      <c r="G64" s="134"/>
      <c r="H64" s="134"/>
      <c r="I64" s="134">
        <f>ROUND(E64*G64, 2)</f>
        <v>0</v>
      </c>
      <c r="J64" s="134">
        <f>ROUND(E64*G64, 2)</f>
        <v>0</v>
      </c>
      <c r="K64" s="135"/>
      <c r="L64" s="135"/>
      <c r="M64" s="132"/>
      <c r="N64" s="132"/>
      <c r="O64" s="133">
        <v>20</v>
      </c>
      <c r="P64" s="133" t="s">
        <v>386</v>
      </c>
      <c r="Q64" s="132"/>
      <c r="R64" s="132"/>
      <c r="S64" s="132"/>
      <c r="T64" s="136"/>
      <c r="U64" s="136"/>
      <c r="V64" s="136" t="s">
        <v>58</v>
      </c>
      <c r="W64" s="132"/>
      <c r="X64" s="133" t="s">
        <v>387</v>
      </c>
      <c r="Y64" s="133" t="s">
        <v>384</v>
      </c>
      <c r="Z64" s="131" t="s">
        <v>178</v>
      </c>
      <c r="AA64" s="131" t="s">
        <v>388</v>
      </c>
      <c r="AB64" s="131" t="s">
        <v>180</v>
      </c>
      <c r="AC64" s="133"/>
      <c r="AD64" s="133"/>
      <c r="AE64" s="133"/>
      <c r="AF64" s="133"/>
      <c r="AG64" s="133"/>
      <c r="AH64" s="133"/>
      <c r="AJ64" s="99" t="s">
        <v>181</v>
      </c>
      <c r="AK64" s="99" t="s">
        <v>170</v>
      </c>
      <c r="AL64" s="99" t="s">
        <v>382</v>
      </c>
    </row>
    <row r="65" spans="1:38">
      <c r="A65" s="137" t="s">
        <v>389</v>
      </c>
      <c r="B65" s="130" t="s">
        <v>160</v>
      </c>
      <c r="C65" s="131" t="s">
        <v>390</v>
      </c>
      <c r="D65" s="151" t="s">
        <v>391</v>
      </c>
      <c r="E65" s="132">
        <v>3</v>
      </c>
      <c r="F65" s="133" t="s">
        <v>196</v>
      </c>
      <c r="G65" s="134"/>
      <c r="H65" s="134">
        <f>ROUND(E65*G65, 2)</f>
        <v>0</v>
      </c>
      <c r="I65" s="134"/>
      <c r="J65" s="134">
        <f>ROUND(E65*G65, 2)</f>
        <v>0</v>
      </c>
      <c r="K65" s="135"/>
      <c r="L65" s="135"/>
      <c r="M65" s="132"/>
      <c r="N65" s="132"/>
      <c r="O65" s="133">
        <v>20</v>
      </c>
      <c r="P65" s="133" t="s">
        <v>392</v>
      </c>
      <c r="Q65" s="132"/>
      <c r="R65" s="132"/>
      <c r="S65" s="132"/>
      <c r="T65" s="136"/>
      <c r="U65" s="136"/>
      <c r="V65" s="136" t="s">
        <v>165</v>
      </c>
      <c r="W65" s="132">
        <v>1.3109999999999999</v>
      </c>
      <c r="X65" s="133" t="s">
        <v>393</v>
      </c>
      <c r="Y65" s="131" t="s">
        <v>390</v>
      </c>
      <c r="Z65" s="131" t="s">
        <v>167</v>
      </c>
      <c r="AA65" s="131"/>
      <c r="AB65" s="131" t="s">
        <v>168</v>
      </c>
      <c r="AC65" s="133"/>
      <c r="AD65" s="133"/>
      <c r="AE65" s="133"/>
      <c r="AF65" s="133"/>
      <c r="AG65" s="133"/>
      <c r="AH65" s="133"/>
      <c r="AJ65" s="99" t="s">
        <v>169</v>
      </c>
      <c r="AK65" s="99" t="s">
        <v>170</v>
      </c>
      <c r="AL65" s="99" t="s">
        <v>382</v>
      </c>
    </row>
    <row r="66" spans="1:38">
      <c r="A66" s="137" t="s">
        <v>394</v>
      </c>
      <c r="B66" s="130" t="s">
        <v>173</v>
      </c>
      <c r="C66" s="131" t="s">
        <v>395</v>
      </c>
      <c r="D66" s="151" t="s">
        <v>396</v>
      </c>
      <c r="E66" s="132">
        <v>3</v>
      </c>
      <c r="F66" s="133" t="s">
        <v>196</v>
      </c>
      <c r="G66" s="134"/>
      <c r="H66" s="134"/>
      <c r="I66" s="134">
        <f>ROUND(E66*G66, 2)</f>
        <v>0</v>
      </c>
      <c r="J66" s="134">
        <f>ROUND(E66*G66, 2)</f>
        <v>0</v>
      </c>
      <c r="K66" s="135"/>
      <c r="L66" s="135"/>
      <c r="M66" s="132"/>
      <c r="N66" s="132"/>
      <c r="O66" s="133">
        <v>20</v>
      </c>
      <c r="P66" s="133" t="s">
        <v>397</v>
      </c>
      <c r="Q66" s="132"/>
      <c r="R66" s="132"/>
      <c r="S66" s="132"/>
      <c r="T66" s="136"/>
      <c r="U66" s="136"/>
      <c r="V66" s="136" t="s">
        <v>58</v>
      </c>
      <c r="W66" s="132"/>
      <c r="X66" s="133" t="s">
        <v>398</v>
      </c>
      <c r="Y66" s="133" t="s">
        <v>395</v>
      </c>
      <c r="Z66" s="131" t="s">
        <v>178</v>
      </c>
      <c r="AA66" s="131" t="s">
        <v>399</v>
      </c>
      <c r="AB66" s="131" t="s">
        <v>180</v>
      </c>
      <c r="AC66" s="133"/>
      <c r="AD66" s="133"/>
      <c r="AE66" s="133"/>
      <c r="AF66" s="133"/>
      <c r="AG66" s="133"/>
      <c r="AH66" s="133"/>
      <c r="AJ66" s="99" t="s">
        <v>181</v>
      </c>
      <c r="AK66" s="99" t="s">
        <v>170</v>
      </c>
      <c r="AL66" s="99" t="s">
        <v>382</v>
      </c>
    </row>
    <row r="67" spans="1:38">
      <c r="A67" s="129"/>
      <c r="B67" s="130"/>
      <c r="C67" s="131"/>
      <c r="D67" s="152" t="s">
        <v>97</v>
      </c>
      <c r="E67" s="138">
        <f>SUM(J63:J66)</f>
        <v>0</v>
      </c>
      <c r="F67" s="139"/>
      <c r="G67" s="138"/>
      <c r="H67" s="138">
        <f>SUM(H63:H66)</f>
        <v>0</v>
      </c>
      <c r="I67" s="138">
        <f>SUM(I63:I66)</f>
        <v>0</v>
      </c>
      <c r="J67" s="138">
        <f>SUM(J63:J66)</f>
        <v>0</v>
      </c>
      <c r="K67" s="140"/>
      <c r="L67" s="140">
        <f>SUM(L63:L66)</f>
        <v>0</v>
      </c>
      <c r="M67" s="141"/>
      <c r="N67" s="141">
        <f>SUM(N63:N66)</f>
        <v>0</v>
      </c>
      <c r="O67" s="139"/>
      <c r="P67" s="139"/>
      <c r="Q67" s="141"/>
      <c r="R67" s="141"/>
      <c r="S67" s="141"/>
      <c r="T67" s="142"/>
      <c r="U67" s="142"/>
      <c r="V67" s="142"/>
      <c r="W67" s="141">
        <f>SUM(W63:W66)</f>
        <v>2.0709999999999997</v>
      </c>
      <c r="X67" s="133"/>
      <c r="Y67" s="133"/>
      <c r="Z67" s="131"/>
      <c r="AA67" s="131"/>
      <c r="AB67" s="133"/>
      <c r="AC67" s="133"/>
      <c r="AD67" s="133"/>
      <c r="AE67" s="133"/>
      <c r="AF67" s="133"/>
      <c r="AG67" s="133"/>
      <c r="AH67" s="133"/>
    </row>
    <row r="68" spans="1:38">
      <c r="A68" s="129"/>
      <c r="B68" s="130"/>
      <c r="C68" s="131"/>
      <c r="D68" s="151"/>
      <c r="E68" s="132"/>
      <c r="F68" s="133"/>
      <c r="G68" s="134"/>
      <c r="H68" s="134"/>
      <c r="I68" s="134"/>
      <c r="J68" s="134"/>
      <c r="K68" s="135"/>
      <c r="L68" s="135"/>
      <c r="M68" s="132"/>
      <c r="N68" s="132"/>
      <c r="O68" s="133"/>
      <c r="P68" s="133"/>
      <c r="Q68" s="132"/>
      <c r="R68" s="132"/>
      <c r="S68" s="132"/>
      <c r="T68" s="136"/>
      <c r="U68" s="136"/>
      <c r="V68" s="136"/>
      <c r="W68" s="132"/>
      <c r="X68" s="133"/>
      <c r="Y68" s="133"/>
      <c r="Z68" s="131"/>
      <c r="AA68" s="131"/>
      <c r="AB68" s="133"/>
      <c r="AC68" s="133"/>
      <c r="AD68" s="133"/>
      <c r="AE68" s="133"/>
      <c r="AF68" s="133"/>
      <c r="AG68" s="133"/>
      <c r="AH68" s="133"/>
    </row>
    <row r="69" spans="1:38">
      <c r="A69" s="129"/>
      <c r="B69" s="130"/>
      <c r="C69" s="131"/>
      <c r="D69" s="150" t="s">
        <v>400</v>
      </c>
      <c r="E69" s="132"/>
      <c r="F69" s="133"/>
      <c r="G69" s="134"/>
      <c r="H69" s="134"/>
      <c r="I69" s="134"/>
      <c r="J69" s="134"/>
      <c r="K69" s="135"/>
      <c r="L69" s="135"/>
      <c r="M69" s="132"/>
      <c r="N69" s="132"/>
      <c r="O69" s="133"/>
      <c r="P69" s="133"/>
      <c r="Q69" s="132"/>
      <c r="R69" s="132"/>
      <c r="S69" s="132"/>
      <c r="T69" s="136"/>
      <c r="U69" s="136"/>
      <c r="V69" s="136"/>
      <c r="W69" s="132"/>
      <c r="X69" s="133"/>
      <c r="Y69" s="133"/>
      <c r="Z69" s="131"/>
      <c r="AA69" s="131"/>
      <c r="AB69" s="133"/>
      <c r="AC69" s="133"/>
      <c r="AD69" s="133"/>
      <c r="AE69" s="133"/>
      <c r="AF69" s="133"/>
      <c r="AG69" s="133"/>
      <c r="AH69" s="133"/>
    </row>
    <row r="70" spans="1:38">
      <c r="A70" s="137" t="s">
        <v>401</v>
      </c>
      <c r="B70" s="130" t="s">
        <v>173</v>
      </c>
      <c r="C70" s="131" t="s">
        <v>402</v>
      </c>
      <c r="D70" s="151" t="s">
        <v>403</v>
      </c>
      <c r="E70" s="132">
        <v>5</v>
      </c>
      <c r="F70" s="133" t="s">
        <v>196</v>
      </c>
      <c r="G70" s="134"/>
      <c r="H70" s="134"/>
      <c r="I70" s="134">
        <f>ROUND(E70*G70, 2)</f>
        <v>0</v>
      </c>
      <c r="J70" s="134">
        <f>ROUND(E70*G70, 2)</f>
        <v>0</v>
      </c>
      <c r="K70" s="135"/>
      <c r="L70" s="135"/>
      <c r="M70" s="132"/>
      <c r="N70" s="132"/>
      <c r="O70" s="133">
        <v>20</v>
      </c>
      <c r="P70" s="133" t="s">
        <v>404</v>
      </c>
      <c r="Q70" s="132"/>
      <c r="R70" s="132"/>
      <c r="S70" s="132"/>
      <c r="T70" s="136"/>
      <c r="U70" s="136"/>
      <c r="V70" s="136" t="s">
        <v>58</v>
      </c>
      <c r="W70" s="132"/>
      <c r="X70" s="133" t="s">
        <v>405</v>
      </c>
      <c r="Y70" s="133" t="s">
        <v>402</v>
      </c>
      <c r="Z70" s="131" t="s">
        <v>309</v>
      </c>
      <c r="AA70" s="131" t="s">
        <v>406</v>
      </c>
      <c r="AB70" s="131" t="s">
        <v>180</v>
      </c>
      <c r="AC70" s="133"/>
      <c r="AD70" s="133"/>
      <c r="AE70" s="133"/>
      <c r="AF70" s="133"/>
      <c r="AG70" s="133"/>
      <c r="AH70" s="133"/>
      <c r="AJ70" s="99" t="s">
        <v>181</v>
      </c>
      <c r="AK70" s="99" t="s">
        <v>170</v>
      </c>
      <c r="AL70" s="99" t="s">
        <v>407</v>
      </c>
    </row>
    <row r="71" spans="1:38">
      <c r="A71" s="137" t="s">
        <v>408</v>
      </c>
      <c r="B71" s="130" t="s">
        <v>173</v>
      </c>
      <c r="C71" s="131" t="s">
        <v>409</v>
      </c>
      <c r="D71" s="151" t="s">
        <v>410</v>
      </c>
      <c r="E71" s="132">
        <v>13</v>
      </c>
      <c r="F71" s="133" t="s">
        <v>196</v>
      </c>
      <c r="G71" s="134"/>
      <c r="H71" s="134"/>
      <c r="I71" s="134">
        <f>ROUND(E71*G71, 2)</f>
        <v>0</v>
      </c>
      <c r="J71" s="134">
        <f>ROUND(E71*G71, 2)</f>
        <v>0</v>
      </c>
      <c r="K71" s="135"/>
      <c r="L71" s="135"/>
      <c r="M71" s="132"/>
      <c r="N71" s="132"/>
      <c r="O71" s="133">
        <v>20</v>
      </c>
      <c r="P71" s="133" t="s">
        <v>411</v>
      </c>
      <c r="Q71" s="132"/>
      <c r="R71" s="132"/>
      <c r="S71" s="132"/>
      <c r="T71" s="136"/>
      <c r="U71" s="136"/>
      <c r="V71" s="136" t="s">
        <v>58</v>
      </c>
      <c r="W71" s="132"/>
      <c r="X71" s="133" t="s">
        <v>412</v>
      </c>
      <c r="Y71" s="133" t="s">
        <v>409</v>
      </c>
      <c r="Z71" s="131" t="s">
        <v>309</v>
      </c>
      <c r="AA71" s="131" t="s">
        <v>413</v>
      </c>
      <c r="AB71" s="131" t="s">
        <v>180</v>
      </c>
      <c r="AC71" s="133"/>
      <c r="AD71" s="133"/>
      <c r="AE71" s="133"/>
      <c r="AF71" s="133"/>
      <c r="AG71" s="133"/>
      <c r="AH71" s="133"/>
      <c r="AJ71" s="99" t="s">
        <v>181</v>
      </c>
      <c r="AK71" s="99" t="s">
        <v>170</v>
      </c>
      <c r="AL71" s="99" t="s">
        <v>407</v>
      </c>
    </row>
    <row r="72" spans="1:38">
      <c r="A72" s="137" t="s">
        <v>414</v>
      </c>
      <c r="B72" s="130" t="s">
        <v>173</v>
      </c>
      <c r="C72" s="131" t="s">
        <v>415</v>
      </c>
      <c r="D72" s="151" t="s">
        <v>416</v>
      </c>
      <c r="E72" s="132">
        <v>22</v>
      </c>
      <c r="F72" s="133" t="s">
        <v>196</v>
      </c>
      <c r="G72" s="134"/>
      <c r="H72" s="134"/>
      <c r="I72" s="134">
        <f>ROUND(E72*G72, 2)</f>
        <v>0</v>
      </c>
      <c r="J72" s="134">
        <f>ROUND(E72*G72, 2)</f>
        <v>0</v>
      </c>
      <c r="K72" s="135"/>
      <c r="L72" s="135"/>
      <c r="M72" s="132"/>
      <c r="N72" s="132"/>
      <c r="O72" s="133">
        <v>20</v>
      </c>
      <c r="P72" s="133" t="s">
        <v>417</v>
      </c>
      <c r="Q72" s="132"/>
      <c r="R72" s="132"/>
      <c r="S72" s="132"/>
      <c r="T72" s="136"/>
      <c r="U72" s="136"/>
      <c r="V72" s="136" t="s">
        <v>58</v>
      </c>
      <c r="W72" s="132"/>
      <c r="X72" s="133" t="s">
        <v>418</v>
      </c>
      <c r="Y72" s="133" t="s">
        <v>415</v>
      </c>
      <c r="Z72" s="131" t="s">
        <v>309</v>
      </c>
      <c r="AA72" s="131" t="s">
        <v>419</v>
      </c>
      <c r="AB72" s="131" t="s">
        <v>180</v>
      </c>
      <c r="AC72" s="133"/>
      <c r="AD72" s="133"/>
      <c r="AE72" s="133"/>
      <c r="AF72" s="133"/>
      <c r="AG72" s="133"/>
      <c r="AH72" s="133"/>
      <c r="AJ72" s="99" t="s">
        <v>181</v>
      </c>
      <c r="AK72" s="99" t="s">
        <v>170</v>
      </c>
      <c r="AL72" s="99" t="s">
        <v>407</v>
      </c>
    </row>
    <row r="73" spans="1:38">
      <c r="A73" s="129"/>
      <c r="B73" s="130"/>
      <c r="C73" s="131"/>
      <c r="D73" s="152" t="s">
        <v>98</v>
      </c>
      <c r="E73" s="138">
        <f>SUM(J70:J72)</f>
        <v>0</v>
      </c>
      <c r="F73" s="139"/>
      <c r="G73" s="138"/>
      <c r="H73" s="138">
        <f>SUM(H70:H72)</f>
        <v>0</v>
      </c>
      <c r="I73" s="138">
        <f>SUM(I70:I72)</f>
        <v>0</v>
      </c>
      <c r="J73" s="138">
        <f>SUM(J70:J72)</f>
        <v>0</v>
      </c>
      <c r="K73" s="140"/>
      <c r="L73" s="140">
        <f>SUM(L70:L72)</f>
        <v>0</v>
      </c>
      <c r="M73" s="141"/>
      <c r="N73" s="141">
        <f>SUM(N70:N72)</f>
        <v>0</v>
      </c>
      <c r="O73" s="139"/>
      <c r="P73" s="139"/>
      <c r="Q73" s="141"/>
      <c r="R73" s="141"/>
      <c r="S73" s="141"/>
      <c r="T73" s="142"/>
      <c r="U73" s="142"/>
      <c r="V73" s="142"/>
      <c r="W73" s="141">
        <f>SUM(W70:W72)</f>
        <v>0</v>
      </c>
      <c r="X73" s="133"/>
      <c r="Y73" s="133"/>
      <c r="Z73" s="131"/>
      <c r="AA73" s="131"/>
      <c r="AB73" s="133"/>
      <c r="AC73" s="133"/>
      <c r="AD73" s="133"/>
      <c r="AE73" s="133"/>
      <c r="AF73" s="133"/>
      <c r="AG73" s="133"/>
      <c r="AH73" s="133"/>
    </row>
    <row r="74" spans="1:38">
      <c r="A74" s="129"/>
      <c r="B74" s="130"/>
      <c r="C74" s="131"/>
      <c r="D74" s="151"/>
      <c r="E74" s="132"/>
      <c r="F74" s="133"/>
      <c r="G74" s="134"/>
      <c r="H74" s="134"/>
      <c r="I74" s="134"/>
      <c r="J74" s="134"/>
      <c r="K74" s="135"/>
      <c r="L74" s="135"/>
      <c r="M74" s="132"/>
      <c r="N74" s="132"/>
      <c r="O74" s="133"/>
      <c r="P74" s="133"/>
      <c r="Q74" s="132"/>
      <c r="R74" s="132"/>
      <c r="S74" s="132"/>
      <c r="T74" s="136"/>
      <c r="U74" s="136"/>
      <c r="V74" s="136"/>
      <c r="W74" s="132"/>
      <c r="X74" s="133"/>
      <c r="Y74" s="133"/>
      <c r="Z74" s="131"/>
      <c r="AA74" s="131"/>
      <c r="AB74" s="133"/>
      <c r="AC74" s="133"/>
      <c r="AD74" s="133"/>
      <c r="AE74" s="133"/>
      <c r="AF74" s="133"/>
      <c r="AG74" s="133"/>
      <c r="AH74" s="133"/>
    </row>
    <row r="75" spans="1:38">
      <c r="A75" s="129"/>
      <c r="B75" s="130"/>
      <c r="C75" s="131"/>
      <c r="D75" s="150" t="s">
        <v>420</v>
      </c>
      <c r="E75" s="132"/>
      <c r="F75" s="133"/>
      <c r="G75" s="134"/>
      <c r="H75" s="134"/>
      <c r="I75" s="134"/>
      <c r="J75" s="134"/>
      <c r="K75" s="135"/>
      <c r="L75" s="135"/>
      <c r="M75" s="132"/>
      <c r="N75" s="132"/>
      <c r="O75" s="133"/>
      <c r="P75" s="133"/>
      <c r="Q75" s="132"/>
      <c r="R75" s="132"/>
      <c r="S75" s="132"/>
      <c r="T75" s="136"/>
      <c r="U75" s="136"/>
      <c r="V75" s="136"/>
      <c r="W75" s="132"/>
      <c r="X75" s="133"/>
      <c r="Y75" s="133"/>
      <c r="Z75" s="131"/>
      <c r="AA75" s="131"/>
      <c r="AB75" s="133"/>
      <c r="AC75" s="133"/>
      <c r="AD75" s="133"/>
      <c r="AE75" s="133"/>
      <c r="AF75" s="133"/>
      <c r="AG75" s="133"/>
      <c r="AH75" s="133"/>
    </row>
    <row r="76" spans="1:38">
      <c r="A76" s="137" t="s">
        <v>421</v>
      </c>
      <c r="B76" s="130" t="s">
        <v>160</v>
      </c>
      <c r="C76" s="131" t="s">
        <v>422</v>
      </c>
      <c r="D76" s="151" t="s">
        <v>423</v>
      </c>
      <c r="E76" s="132">
        <v>1</v>
      </c>
      <c r="F76" s="133" t="s">
        <v>196</v>
      </c>
      <c r="G76" s="134"/>
      <c r="H76" s="134">
        <f>ROUND(E76*G76, 2)</f>
        <v>0</v>
      </c>
      <c r="I76" s="134"/>
      <c r="J76" s="134">
        <f>ROUND(E76*G76, 2)</f>
        <v>0</v>
      </c>
      <c r="K76" s="135"/>
      <c r="L76" s="135"/>
      <c r="M76" s="132"/>
      <c r="N76" s="132"/>
      <c r="O76" s="133">
        <v>20</v>
      </c>
      <c r="P76" s="133" t="s">
        <v>424</v>
      </c>
      <c r="Q76" s="132"/>
      <c r="R76" s="132"/>
      <c r="S76" s="132"/>
      <c r="T76" s="136"/>
      <c r="U76" s="136"/>
      <c r="V76" s="136" t="s">
        <v>165</v>
      </c>
      <c r="W76" s="132">
        <v>0.61399999999999999</v>
      </c>
      <c r="X76" s="133" t="s">
        <v>425</v>
      </c>
      <c r="Y76" s="131" t="s">
        <v>422</v>
      </c>
      <c r="Z76" s="131" t="s">
        <v>167</v>
      </c>
      <c r="AA76" s="131"/>
      <c r="AB76" s="131" t="s">
        <v>168</v>
      </c>
      <c r="AC76" s="133"/>
      <c r="AD76" s="133"/>
      <c r="AE76" s="133"/>
      <c r="AF76" s="133"/>
      <c r="AG76" s="133"/>
      <c r="AH76" s="133"/>
      <c r="AJ76" s="99" t="s">
        <v>169</v>
      </c>
      <c r="AK76" s="99" t="s">
        <v>170</v>
      </c>
      <c r="AL76" s="99" t="s">
        <v>426</v>
      </c>
    </row>
    <row r="77" spans="1:38">
      <c r="A77" s="137" t="s">
        <v>427</v>
      </c>
      <c r="B77" s="130" t="s">
        <v>173</v>
      </c>
      <c r="C77" s="131" t="s">
        <v>428</v>
      </c>
      <c r="D77" s="151" t="s">
        <v>429</v>
      </c>
      <c r="E77" s="132">
        <v>1</v>
      </c>
      <c r="F77" s="133" t="s">
        <v>196</v>
      </c>
      <c r="G77" s="134"/>
      <c r="H77" s="134"/>
      <c r="I77" s="134">
        <f>ROUND(E77*G77, 2)</f>
        <v>0</v>
      </c>
      <c r="J77" s="134">
        <f>ROUND(E77*G77, 2)</f>
        <v>0</v>
      </c>
      <c r="K77" s="135"/>
      <c r="L77" s="135"/>
      <c r="M77" s="132"/>
      <c r="N77" s="132"/>
      <c r="O77" s="133">
        <v>20</v>
      </c>
      <c r="P77" s="133" t="s">
        <v>430</v>
      </c>
      <c r="Q77" s="132"/>
      <c r="R77" s="132"/>
      <c r="S77" s="132"/>
      <c r="T77" s="136"/>
      <c r="U77" s="136"/>
      <c r="V77" s="136" t="s">
        <v>58</v>
      </c>
      <c r="W77" s="132"/>
      <c r="X77" s="133" t="s">
        <v>431</v>
      </c>
      <c r="Y77" s="133" t="s">
        <v>428</v>
      </c>
      <c r="Z77" s="131" t="s">
        <v>309</v>
      </c>
      <c r="AA77" s="131" t="s">
        <v>432</v>
      </c>
      <c r="AB77" s="131" t="s">
        <v>180</v>
      </c>
      <c r="AC77" s="133"/>
      <c r="AD77" s="133"/>
      <c r="AE77" s="133"/>
      <c r="AF77" s="133"/>
      <c r="AG77" s="133"/>
      <c r="AH77" s="133"/>
      <c r="AJ77" s="99" t="s">
        <v>181</v>
      </c>
      <c r="AK77" s="99" t="s">
        <v>170</v>
      </c>
      <c r="AL77" s="99" t="s">
        <v>426</v>
      </c>
    </row>
    <row r="78" spans="1:38">
      <c r="A78" s="129"/>
      <c r="B78" s="130"/>
      <c r="C78" s="131"/>
      <c r="D78" s="152" t="s">
        <v>99</v>
      </c>
      <c r="E78" s="138">
        <f>SUM(J76:J77)</f>
        <v>0</v>
      </c>
      <c r="F78" s="139"/>
      <c r="G78" s="138"/>
      <c r="H78" s="138">
        <f>SUM(H76:H77)</f>
        <v>0</v>
      </c>
      <c r="I78" s="138">
        <f>SUM(I76:I77)</f>
        <v>0</v>
      </c>
      <c r="J78" s="138">
        <f>SUM(J76:J77)</f>
        <v>0</v>
      </c>
      <c r="K78" s="140"/>
      <c r="L78" s="140">
        <f>SUM(L76:L77)</f>
        <v>0</v>
      </c>
      <c r="M78" s="141"/>
      <c r="N78" s="141">
        <f>SUM(N76:N77)</f>
        <v>0</v>
      </c>
      <c r="O78" s="139"/>
      <c r="P78" s="139"/>
      <c r="Q78" s="141"/>
      <c r="R78" s="141"/>
      <c r="S78" s="141"/>
      <c r="T78" s="142"/>
      <c r="U78" s="142"/>
      <c r="V78" s="142"/>
      <c r="W78" s="141">
        <f>SUM(W76:W77)</f>
        <v>0.61399999999999999</v>
      </c>
      <c r="X78" s="133"/>
      <c r="Y78" s="133"/>
      <c r="Z78" s="131"/>
      <c r="AA78" s="131"/>
      <c r="AB78" s="133"/>
      <c r="AC78" s="133"/>
      <c r="AD78" s="133"/>
      <c r="AE78" s="133"/>
      <c r="AF78" s="133"/>
      <c r="AG78" s="133"/>
      <c r="AH78" s="133"/>
    </row>
    <row r="79" spans="1:38">
      <c r="A79" s="129"/>
      <c r="B79" s="130"/>
      <c r="C79" s="131"/>
      <c r="D79" s="151"/>
      <c r="E79" s="132"/>
      <c r="F79" s="133"/>
      <c r="G79" s="134"/>
      <c r="H79" s="134"/>
      <c r="I79" s="134"/>
      <c r="J79" s="134"/>
      <c r="K79" s="135"/>
      <c r="L79" s="135"/>
      <c r="M79" s="132"/>
      <c r="N79" s="132"/>
      <c r="O79" s="133"/>
      <c r="P79" s="133"/>
      <c r="Q79" s="132"/>
      <c r="R79" s="132"/>
      <c r="S79" s="132"/>
      <c r="T79" s="136"/>
      <c r="U79" s="136"/>
      <c r="V79" s="136"/>
      <c r="W79" s="132"/>
      <c r="X79" s="133"/>
      <c r="Y79" s="133"/>
      <c r="Z79" s="131"/>
      <c r="AA79" s="131"/>
      <c r="AB79" s="133"/>
      <c r="AC79" s="133"/>
      <c r="AD79" s="133"/>
      <c r="AE79" s="133"/>
      <c r="AF79" s="133"/>
      <c r="AG79" s="133"/>
      <c r="AH79" s="133"/>
    </row>
    <row r="80" spans="1:38">
      <c r="A80" s="129"/>
      <c r="B80" s="130"/>
      <c r="C80" s="131"/>
      <c r="D80" s="150" t="s">
        <v>433</v>
      </c>
      <c r="E80" s="132"/>
      <c r="F80" s="133"/>
      <c r="G80" s="134"/>
      <c r="H80" s="134"/>
      <c r="I80" s="134"/>
      <c r="J80" s="134"/>
      <c r="K80" s="135"/>
      <c r="L80" s="135"/>
      <c r="M80" s="132"/>
      <c r="N80" s="132"/>
      <c r="O80" s="133"/>
      <c r="P80" s="133"/>
      <c r="Q80" s="132"/>
      <c r="R80" s="132"/>
      <c r="S80" s="132"/>
      <c r="T80" s="136"/>
      <c r="U80" s="136"/>
      <c r="V80" s="136"/>
      <c r="W80" s="132"/>
      <c r="X80" s="133"/>
      <c r="Y80" s="133"/>
      <c r="Z80" s="131"/>
      <c r="AA80" s="131"/>
      <c r="AB80" s="133"/>
      <c r="AC80" s="133"/>
      <c r="AD80" s="133"/>
      <c r="AE80" s="133"/>
      <c r="AF80" s="133"/>
      <c r="AG80" s="133"/>
      <c r="AH80" s="133"/>
    </row>
    <row r="81" spans="1:41">
      <c r="A81" s="137" t="s">
        <v>434</v>
      </c>
      <c r="B81" s="130" t="s">
        <v>160</v>
      </c>
      <c r="C81" s="131" t="s">
        <v>435</v>
      </c>
      <c r="D81" s="151" t="s">
        <v>436</v>
      </c>
      <c r="E81" s="132">
        <v>5</v>
      </c>
      <c r="F81" s="133" t="s">
        <v>196</v>
      </c>
      <c r="G81" s="134"/>
      <c r="H81" s="134">
        <f>ROUND(E81*G81, 2)</f>
        <v>0</v>
      </c>
      <c r="I81" s="134"/>
      <c r="J81" s="134">
        <f>ROUND(E81*G81, 2)</f>
        <v>0</v>
      </c>
      <c r="K81" s="135"/>
      <c r="L81" s="135"/>
      <c r="M81" s="132"/>
      <c r="N81" s="132"/>
      <c r="O81" s="133">
        <v>20</v>
      </c>
      <c r="P81" s="133" t="s">
        <v>437</v>
      </c>
      <c r="Q81" s="132"/>
      <c r="R81" s="132"/>
      <c r="S81" s="132"/>
      <c r="T81" s="136"/>
      <c r="U81" s="136"/>
      <c r="V81" s="136" t="s">
        <v>165</v>
      </c>
      <c r="W81" s="132">
        <v>0.57999999999999996</v>
      </c>
      <c r="X81" s="133" t="s">
        <v>438</v>
      </c>
      <c r="Y81" s="131" t="s">
        <v>435</v>
      </c>
      <c r="Z81" s="131" t="s">
        <v>167</v>
      </c>
      <c r="AA81" s="131"/>
      <c r="AB81" s="131" t="s">
        <v>168</v>
      </c>
      <c r="AC81" s="133"/>
      <c r="AD81" s="133"/>
      <c r="AE81" s="133"/>
      <c r="AF81" s="133"/>
      <c r="AG81" s="133"/>
      <c r="AH81" s="133"/>
      <c r="AJ81" s="99" t="s">
        <v>169</v>
      </c>
      <c r="AK81" s="99" t="s">
        <v>170</v>
      </c>
      <c r="AL81" s="99" t="s">
        <v>439</v>
      </c>
    </row>
    <row r="82" spans="1:41">
      <c r="A82" s="137" t="s">
        <v>440</v>
      </c>
      <c r="B82" s="130" t="s">
        <v>173</v>
      </c>
      <c r="C82" s="131" t="s">
        <v>441</v>
      </c>
      <c r="D82" s="151" t="s">
        <v>442</v>
      </c>
      <c r="E82" s="132">
        <v>5</v>
      </c>
      <c r="F82" s="133" t="s">
        <v>196</v>
      </c>
      <c r="G82" s="134"/>
      <c r="H82" s="134"/>
      <c r="I82" s="134">
        <f>ROUND(E82*G82, 2)</f>
        <v>0</v>
      </c>
      <c r="J82" s="134">
        <f>ROUND(E82*G82, 2)</f>
        <v>0</v>
      </c>
      <c r="K82" s="135"/>
      <c r="L82" s="135"/>
      <c r="M82" s="132"/>
      <c r="N82" s="132"/>
      <c r="O82" s="133">
        <v>20</v>
      </c>
      <c r="P82" s="133" t="s">
        <v>443</v>
      </c>
      <c r="Q82" s="132"/>
      <c r="R82" s="132"/>
      <c r="S82" s="132"/>
      <c r="T82" s="136"/>
      <c r="U82" s="136"/>
      <c r="V82" s="136" t="s">
        <v>58</v>
      </c>
      <c r="W82" s="132"/>
      <c r="X82" s="133" t="s">
        <v>444</v>
      </c>
      <c r="Y82" s="133" t="s">
        <v>441</v>
      </c>
      <c r="Z82" s="131" t="s">
        <v>309</v>
      </c>
      <c r="AA82" s="131" t="s">
        <v>445</v>
      </c>
      <c r="AB82" s="131" t="s">
        <v>180</v>
      </c>
      <c r="AC82" s="133"/>
      <c r="AD82" s="133"/>
      <c r="AE82" s="133"/>
      <c r="AF82" s="133"/>
      <c r="AG82" s="133"/>
      <c r="AH82" s="133"/>
      <c r="AJ82" s="99" t="s">
        <v>181</v>
      </c>
      <c r="AK82" s="99" t="s">
        <v>170</v>
      </c>
      <c r="AL82" s="99" t="s">
        <v>439</v>
      </c>
    </row>
    <row r="83" spans="1:41">
      <c r="A83" s="129"/>
      <c r="B83" s="130"/>
      <c r="C83" s="131"/>
      <c r="D83" s="152" t="s">
        <v>100</v>
      </c>
      <c r="E83" s="138">
        <f>SUM(J81:J82)</f>
        <v>0</v>
      </c>
      <c r="F83" s="139"/>
      <c r="G83" s="138"/>
      <c r="H83" s="138">
        <f>SUM(H81:H82)</f>
        <v>0</v>
      </c>
      <c r="I83" s="138">
        <f>SUM(I81:I82)</f>
        <v>0</v>
      </c>
      <c r="J83" s="138">
        <f>SUM(J81:J82)</f>
        <v>0</v>
      </c>
      <c r="K83" s="140"/>
      <c r="L83" s="140">
        <f>SUM(L81:L82)</f>
        <v>0</v>
      </c>
      <c r="M83" s="141"/>
      <c r="N83" s="141">
        <f>SUM(N81:N82)</f>
        <v>0</v>
      </c>
      <c r="O83" s="139"/>
      <c r="P83" s="139"/>
      <c r="Q83" s="141"/>
      <c r="R83" s="141"/>
      <c r="S83" s="141"/>
      <c r="T83" s="142"/>
      <c r="U83" s="142"/>
      <c r="V83" s="142"/>
      <c r="W83" s="141">
        <f>SUM(W81:W82)</f>
        <v>0.57999999999999996</v>
      </c>
      <c r="X83" s="133"/>
      <c r="Y83" s="133"/>
      <c r="Z83" s="131"/>
      <c r="AA83" s="131"/>
      <c r="AB83" s="133"/>
      <c r="AC83" s="133"/>
      <c r="AD83" s="133"/>
      <c r="AE83" s="133"/>
      <c r="AF83" s="133"/>
      <c r="AG83" s="133"/>
      <c r="AH83" s="133"/>
    </row>
    <row r="84" spans="1:41">
      <c r="A84" s="129"/>
      <c r="B84" s="130"/>
      <c r="C84" s="131"/>
      <c r="D84" s="151"/>
      <c r="E84" s="132"/>
      <c r="F84" s="133"/>
      <c r="G84" s="134"/>
      <c r="H84" s="134"/>
      <c r="I84" s="134"/>
      <c r="J84" s="134"/>
      <c r="K84" s="135"/>
      <c r="L84" s="135"/>
      <c r="M84" s="132"/>
      <c r="N84" s="132"/>
      <c r="O84" s="133"/>
      <c r="P84" s="133"/>
      <c r="Q84" s="132"/>
      <c r="R84" s="132"/>
      <c r="S84" s="132"/>
      <c r="T84" s="136"/>
      <c r="U84" s="136"/>
      <c r="V84" s="136"/>
      <c r="W84" s="132"/>
      <c r="X84" s="133"/>
      <c r="Y84" s="133"/>
      <c r="Z84" s="131"/>
      <c r="AA84" s="131"/>
      <c r="AB84" s="133"/>
      <c r="AC84" s="133"/>
      <c r="AD84" s="133"/>
      <c r="AE84" s="133"/>
      <c r="AF84" s="133"/>
      <c r="AG84" s="133"/>
      <c r="AH84" s="133"/>
    </row>
    <row r="85" spans="1:41">
      <c r="A85" s="129"/>
      <c r="B85" s="130"/>
      <c r="C85" s="131"/>
      <c r="D85" s="150" t="s">
        <v>446</v>
      </c>
      <c r="E85" s="132"/>
      <c r="F85" s="133"/>
      <c r="G85" s="134"/>
      <c r="H85" s="134"/>
      <c r="I85" s="134"/>
      <c r="J85" s="134"/>
      <c r="K85" s="135"/>
      <c r="L85" s="135"/>
      <c r="M85" s="132"/>
      <c r="N85" s="132"/>
      <c r="O85" s="133"/>
      <c r="P85" s="133"/>
      <c r="Q85" s="132"/>
      <c r="R85" s="132"/>
      <c r="S85" s="132"/>
      <c r="T85" s="136"/>
      <c r="U85" s="136"/>
      <c r="V85" s="136"/>
      <c r="W85" s="132"/>
      <c r="X85" s="133"/>
      <c r="Y85" s="133"/>
      <c r="Z85" s="131"/>
      <c r="AA85" s="131"/>
      <c r="AB85" s="133"/>
      <c r="AC85" s="133"/>
      <c r="AD85" s="133"/>
      <c r="AE85" s="133"/>
      <c r="AF85" s="133"/>
      <c r="AG85" s="133"/>
      <c r="AH85" s="133"/>
    </row>
    <row r="86" spans="1:41">
      <c r="A86" s="137" t="s">
        <v>447</v>
      </c>
      <c r="B86" s="130" t="s">
        <v>160</v>
      </c>
      <c r="C86" s="131" t="s">
        <v>448</v>
      </c>
      <c r="D86" s="151" t="s">
        <v>449</v>
      </c>
      <c r="E86" s="132">
        <v>1</v>
      </c>
      <c r="F86" s="133" t="s">
        <v>196</v>
      </c>
      <c r="G86" s="134"/>
      <c r="H86" s="134">
        <f>ROUND(E86*G86, 2)</f>
        <v>0</v>
      </c>
      <c r="I86" s="134"/>
      <c r="J86" s="134">
        <f t="shared" ref="J86:J96" si="3">ROUND(E86*G86, 2)</f>
        <v>0</v>
      </c>
      <c r="K86" s="135"/>
      <c r="L86" s="135"/>
      <c r="M86" s="132"/>
      <c r="N86" s="132"/>
      <c r="O86" s="133">
        <v>20</v>
      </c>
      <c r="P86" s="133" t="s">
        <v>450</v>
      </c>
      <c r="Q86" s="132"/>
      <c r="R86" s="132"/>
      <c r="S86" s="132"/>
      <c r="T86" s="136"/>
      <c r="U86" s="136"/>
      <c r="V86" s="136" t="s">
        <v>165</v>
      </c>
      <c r="W86" s="132">
        <v>1.145</v>
      </c>
      <c r="X86" s="133" t="s">
        <v>451</v>
      </c>
      <c r="Y86" s="131" t="s">
        <v>448</v>
      </c>
      <c r="Z86" s="131" t="s">
        <v>167</v>
      </c>
      <c r="AA86" s="131"/>
      <c r="AB86" s="131" t="s">
        <v>168</v>
      </c>
      <c r="AC86" s="133"/>
      <c r="AD86" s="133"/>
      <c r="AE86" s="133"/>
      <c r="AF86" s="133"/>
      <c r="AG86" s="133"/>
      <c r="AH86" s="133"/>
      <c r="AI86" s="155"/>
      <c r="AJ86" s="155" t="s">
        <v>169</v>
      </c>
      <c r="AK86" s="155" t="s">
        <v>170</v>
      </c>
      <c r="AL86" s="155" t="s">
        <v>452</v>
      </c>
      <c r="AM86" s="155"/>
      <c r="AN86" s="155"/>
      <c r="AO86" s="155"/>
    </row>
    <row r="87" spans="1:41">
      <c r="A87" s="137" t="s">
        <v>453</v>
      </c>
      <c r="B87" s="130" t="s">
        <v>160</v>
      </c>
      <c r="C87" s="131" t="s">
        <v>454</v>
      </c>
      <c r="D87" s="151" t="s">
        <v>455</v>
      </c>
      <c r="E87" s="132">
        <v>1</v>
      </c>
      <c r="F87" s="133" t="s">
        <v>196</v>
      </c>
      <c r="G87" s="134"/>
      <c r="H87" s="134">
        <f>ROUND(E87*G87, 2)</f>
        <v>0</v>
      </c>
      <c r="I87" s="134"/>
      <c r="J87" s="134">
        <f t="shared" si="3"/>
        <v>0</v>
      </c>
      <c r="K87" s="135"/>
      <c r="L87" s="135"/>
      <c r="M87" s="132"/>
      <c r="N87" s="132"/>
      <c r="O87" s="133">
        <v>20</v>
      </c>
      <c r="P87" s="133" t="s">
        <v>456</v>
      </c>
      <c r="Q87" s="132"/>
      <c r="R87" s="132"/>
      <c r="S87" s="132"/>
      <c r="T87" s="136"/>
      <c r="U87" s="136"/>
      <c r="V87" s="136" t="s">
        <v>165</v>
      </c>
      <c r="W87" s="132">
        <v>1.5</v>
      </c>
      <c r="X87" s="133" t="s">
        <v>457</v>
      </c>
      <c r="Y87" s="131" t="s">
        <v>454</v>
      </c>
      <c r="Z87" s="131" t="s">
        <v>167</v>
      </c>
      <c r="AA87" s="131"/>
      <c r="AB87" s="131" t="s">
        <v>168</v>
      </c>
      <c r="AC87" s="133"/>
      <c r="AD87" s="133"/>
      <c r="AE87" s="133"/>
      <c r="AF87" s="133"/>
      <c r="AG87" s="133"/>
      <c r="AH87" s="133"/>
      <c r="AI87" s="155"/>
      <c r="AJ87" s="155" t="s">
        <v>169</v>
      </c>
      <c r="AK87" s="155" t="s">
        <v>170</v>
      </c>
      <c r="AL87" s="155" t="s">
        <v>452</v>
      </c>
      <c r="AM87" s="155"/>
      <c r="AN87" s="155"/>
      <c r="AO87" s="155"/>
    </row>
    <row r="88" spans="1:41">
      <c r="A88" s="137" t="s">
        <v>458</v>
      </c>
      <c r="B88" s="130" t="s">
        <v>173</v>
      </c>
      <c r="C88" s="131" t="s">
        <v>459</v>
      </c>
      <c r="D88" s="151" t="s">
        <v>460</v>
      </c>
      <c r="E88" s="132">
        <v>1</v>
      </c>
      <c r="F88" s="133" t="s">
        <v>196</v>
      </c>
      <c r="G88" s="156"/>
      <c r="H88" s="134"/>
      <c r="I88" s="134">
        <f>ROUND(E88*G88, 2)</f>
        <v>0</v>
      </c>
      <c r="J88" s="134">
        <f t="shared" si="3"/>
        <v>0</v>
      </c>
      <c r="K88" s="135"/>
      <c r="L88" s="135"/>
      <c r="M88" s="132"/>
      <c r="N88" s="132"/>
      <c r="O88" s="133">
        <v>20</v>
      </c>
      <c r="P88" s="133" t="s">
        <v>461</v>
      </c>
      <c r="Q88" s="132"/>
      <c r="R88" s="132"/>
      <c r="S88" s="132"/>
      <c r="T88" s="136"/>
      <c r="U88" s="136"/>
      <c r="V88" s="136" t="s">
        <v>58</v>
      </c>
      <c r="W88" s="132"/>
      <c r="X88" s="133" t="s">
        <v>462</v>
      </c>
      <c r="Y88" s="133" t="s">
        <v>459</v>
      </c>
      <c r="Z88" s="131" t="s">
        <v>463</v>
      </c>
      <c r="AA88" s="131" t="s">
        <v>464</v>
      </c>
      <c r="AB88" s="131" t="s">
        <v>465</v>
      </c>
      <c r="AC88" s="133"/>
      <c r="AD88" s="133"/>
      <c r="AE88" s="133"/>
      <c r="AF88" s="133"/>
      <c r="AG88" s="133"/>
      <c r="AH88" s="133"/>
      <c r="AI88" s="155"/>
      <c r="AJ88" s="155" t="s">
        <v>181</v>
      </c>
      <c r="AK88" s="155" t="s">
        <v>170</v>
      </c>
      <c r="AL88" s="155" t="s">
        <v>452</v>
      </c>
      <c r="AM88" s="155"/>
      <c r="AN88" s="155"/>
      <c r="AO88" s="154"/>
    </row>
    <row r="89" spans="1:41">
      <c r="A89" s="137" t="s">
        <v>466</v>
      </c>
      <c r="B89" s="130" t="s">
        <v>160</v>
      </c>
      <c r="C89" s="131" t="s">
        <v>467</v>
      </c>
      <c r="D89" s="151" t="s">
        <v>468</v>
      </c>
      <c r="E89" s="132">
        <v>1</v>
      </c>
      <c r="F89" s="133" t="s">
        <v>196</v>
      </c>
      <c r="G89" s="134"/>
      <c r="H89" s="134">
        <f>ROUND(E89*G89, 2)</f>
        <v>0</v>
      </c>
      <c r="I89" s="134"/>
      <c r="J89" s="134">
        <f t="shared" si="3"/>
        <v>0</v>
      </c>
      <c r="K89" s="135"/>
      <c r="L89" s="135"/>
      <c r="M89" s="132"/>
      <c r="N89" s="132"/>
      <c r="O89" s="133">
        <v>20</v>
      </c>
      <c r="P89" s="133" t="s">
        <v>469</v>
      </c>
      <c r="Q89" s="132"/>
      <c r="R89" s="132"/>
      <c r="S89" s="132"/>
      <c r="T89" s="136"/>
      <c r="U89" s="136"/>
      <c r="V89" s="136" t="s">
        <v>165</v>
      </c>
      <c r="W89" s="132">
        <v>1.595</v>
      </c>
      <c r="X89" s="133" t="s">
        <v>470</v>
      </c>
      <c r="Y89" s="131" t="s">
        <v>467</v>
      </c>
      <c r="Z89" s="131" t="s">
        <v>167</v>
      </c>
      <c r="AA89" s="131"/>
      <c r="AB89" s="131" t="s">
        <v>168</v>
      </c>
      <c r="AC89" s="133"/>
      <c r="AD89" s="133"/>
      <c r="AE89" s="133"/>
      <c r="AF89" s="133"/>
      <c r="AG89" s="133"/>
      <c r="AH89" s="133"/>
      <c r="AI89" s="155"/>
      <c r="AJ89" s="155" t="s">
        <v>169</v>
      </c>
      <c r="AK89" s="155" t="s">
        <v>170</v>
      </c>
      <c r="AL89" s="155" t="s">
        <v>452</v>
      </c>
      <c r="AM89" s="155"/>
      <c r="AN89" s="155"/>
      <c r="AO89" s="155"/>
    </row>
    <row r="90" spans="1:41">
      <c r="A90" s="137" t="s">
        <v>471</v>
      </c>
      <c r="B90" s="130" t="s">
        <v>160</v>
      </c>
      <c r="C90" s="131" t="s">
        <v>472</v>
      </c>
      <c r="D90" s="151" t="s">
        <v>473</v>
      </c>
      <c r="E90" s="132">
        <v>1</v>
      </c>
      <c r="F90" s="133" t="s">
        <v>196</v>
      </c>
      <c r="G90" s="134"/>
      <c r="H90" s="134">
        <f>ROUND(E90*G90, 2)</f>
        <v>0</v>
      </c>
      <c r="I90" s="134"/>
      <c r="J90" s="134">
        <f t="shared" si="3"/>
        <v>0</v>
      </c>
      <c r="K90" s="135"/>
      <c r="L90" s="135"/>
      <c r="M90" s="132"/>
      <c r="N90" s="132"/>
      <c r="O90" s="133">
        <v>20</v>
      </c>
      <c r="P90" s="133" t="s">
        <v>474</v>
      </c>
      <c r="Q90" s="132"/>
      <c r="R90" s="132"/>
      <c r="S90" s="132"/>
      <c r="T90" s="136"/>
      <c r="U90" s="136"/>
      <c r="V90" s="136" t="s">
        <v>165</v>
      </c>
      <c r="W90" s="132">
        <v>2.5</v>
      </c>
      <c r="X90" s="133" t="s">
        <v>475</v>
      </c>
      <c r="Y90" s="131" t="s">
        <v>472</v>
      </c>
      <c r="Z90" s="131" t="s">
        <v>167</v>
      </c>
      <c r="AA90" s="131"/>
      <c r="AB90" s="131" t="s">
        <v>168</v>
      </c>
      <c r="AC90" s="133"/>
      <c r="AD90" s="133"/>
      <c r="AE90" s="133"/>
      <c r="AF90" s="133"/>
      <c r="AG90" s="133"/>
      <c r="AH90" s="133"/>
      <c r="AI90" s="155"/>
      <c r="AJ90" s="155" t="s">
        <v>169</v>
      </c>
      <c r="AK90" s="155" t="s">
        <v>170</v>
      </c>
      <c r="AL90" s="155" t="s">
        <v>452</v>
      </c>
      <c r="AM90" s="155"/>
      <c r="AN90" s="155"/>
      <c r="AO90" s="155"/>
    </row>
    <row r="91" spans="1:41">
      <c r="A91" s="137" t="s">
        <v>476</v>
      </c>
      <c r="B91" s="130" t="s">
        <v>173</v>
      </c>
      <c r="C91" s="131" t="s">
        <v>477</v>
      </c>
      <c r="D91" s="151" t="s">
        <v>478</v>
      </c>
      <c r="E91" s="132">
        <v>1</v>
      </c>
      <c r="F91" s="133" t="s">
        <v>196</v>
      </c>
      <c r="G91" s="156"/>
      <c r="H91" s="134"/>
      <c r="I91" s="134">
        <f>ROUND(E91*G91, 2)</f>
        <v>0</v>
      </c>
      <c r="J91" s="134">
        <f t="shared" si="3"/>
        <v>0</v>
      </c>
      <c r="K91" s="135"/>
      <c r="L91" s="135"/>
      <c r="M91" s="132"/>
      <c r="N91" s="132"/>
      <c r="O91" s="133">
        <v>20</v>
      </c>
      <c r="P91" s="133" t="s">
        <v>479</v>
      </c>
      <c r="Q91" s="132"/>
      <c r="R91" s="132"/>
      <c r="S91" s="132"/>
      <c r="T91" s="136"/>
      <c r="U91" s="136"/>
      <c r="V91" s="136" t="s">
        <v>58</v>
      </c>
      <c r="W91" s="132"/>
      <c r="X91" s="133" t="s">
        <v>462</v>
      </c>
      <c r="Y91" s="133" t="s">
        <v>477</v>
      </c>
      <c r="Z91" s="131" t="s">
        <v>463</v>
      </c>
      <c r="AA91" s="131" t="s">
        <v>464</v>
      </c>
      <c r="AB91" s="131" t="s">
        <v>465</v>
      </c>
      <c r="AC91" s="133"/>
      <c r="AD91" s="133"/>
      <c r="AE91" s="133"/>
      <c r="AF91" s="133"/>
      <c r="AG91" s="133"/>
      <c r="AH91" s="133"/>
      <c r="AI91" s="155"/>
      <c r="AJ91" s="155" t="s">
        <v>181</v>
      </c>
      <c r="AK91" s="155" t="s">
        <v>170</v>
      </c>
      <c r="AL91" s="155" t="s">
        <v>452</v>
      </c>
      <c r="AM91" s="155"/>
      <c r="AN91" s="155"/>
      <c r="AO91" s="154"/>
    </row>
    <row r="92" spans="1:41">
      <c r="A92" s="137" t="s">
        <v>480</v>
      </c>
      <c r="B92" s="130" t="s">
        <v>160</v>
      </c>
      <c r="C92" s="131" t="s">
        <v>472</v>
      </c>
      <c r="D92" s="151" t="s">
        <v>473</v>
      </c>
      <c r="E92" s="132">
        <v>1</v>
      </c>
      <c r="F92" s="133" t="s">
        <v>196</v>
      </c>
      <c r="G92" s="134"/>
      <c r="H92" s="134">
        <f>ROUND(E92*G92, 2)</f>
        <v>0</v>
      </c>
      <c r="I92" s="134"/>
      <c r="J92" s="134">
        <f t="shared" si="3"/>
        <v>0</v>
      </c>
      <c r="K92" s="135"/>
      <c r="L92" s="135"/>
      <c r="M92" s="132"/>
      <c r="N92" s="132"/>
      <c r="O92" s="133">
        <v>20</v>
      </c>
      <c r="P92" s="133" t="s">
        <v>481</v>
      </c>
      <c r="Q92" s="132"/>
      <c r="R92" s="132"/>
      <c r="S92" s="132"/>
      <c r="T92" s="136"/>
      <c r="U92" s="136"/>
      <c r="V92" s="136" t="s">
        <v>165</v>
      </c>
      <c r="W92" s="132">
        <v>2.5</v>
      </c>
      <c r="X92" s="133" t="s">
        <v>475</v>
      </c>
      <c r="Y92" s="131" t="s">
        <v>472</v>
      </c>
      <c r="Z92" s="131" t="s">
        <v>167</v>
      </c>
      <c r="AA92" s="131"/>
      <c r="AB92" s="131" t="s">
        <v>168</v>
      </c>
      <c r="AC92" s="133"/>
      <c r="AD92" s="133"/>
      <c r="AE92" s="133"/>
      <c r="AF92" s="133"/>
      <c r="AG92" s="133"/>
      <c r="AH92" s="133"/>
      <c r="AI92" s="155"/>
      <c r="AJ92" s="155" t="s">
        <v>169</v>
      </c>
      <c r="AK92" s="155" t="s">
        <v>170</v>
      </c>
      <c r="AL92" s="155" t="s">
        <v>452</v>
      </c>
      <c r="AM92" s="155"/>
      <c r="AN92" s="155"/>
      <c r="AO92" s="155"/>
    </row>
    <row r="93" spans="1:41">
      <c r="A93" s="137" t="s">
        <v>482</v>
      </c>
      <c r="B93" s="130" t="s">
        <v>173</v>
      </c>
      <c r="C93" s="131" t="s">
        <v>483</v>
      </c>
      <c r="D93" s="151" t="s">
        <v>484</v>
      </c>
      <c r="E93" s="132">
        <v>1</v>
      </c>
      <c r="F93" s="133" t="s">
        <v>196</v>
      </c>
      <c r="G93" s="156"/>
      <c r="H93" s="134"/>
      <c r="I93" s="134">
        <f>ROUND(E93*G93, 2)</f>
        <v>0</v>
      </c>
      <c r="J93" s="134">
        <f t="shared" si="3"/>
        <v>0</v>
      </c>
      <c r="K93" s="135"/>
      <c r="L93" s="135"/>
      <c r="M93" s="132"/>
      <c r="N93" s="132"/>
      <c r="O93" s="133">
        <v>20</v>
      </c>
      <c r="P93" s="133" t="s">
        <v>485</v>
      </c>
      <c r="Q93" s="132"/>
      <c r="R93" s="132"/>
      <c r="S93" s="132"/>
      <c r="T93" s="136"/>
      <c r="U93" s="136"/>
      <c r="V93" s="136" t="s">
        <v>58</v>
      </c>
      <c r="W93" s="132"/>
      <c r="X93" s="133" t="s">
        <v>462</v>
      </c>
      <c r="Y93" s="133" t="s">
        <v>483</v>
      </c>
      <c r="Z93" s="131" t="s">
        <v>463</v>
      </c>
      <c r="AA93" s="131" t="s">
        <v>464</v>
      </c>
      <c r="AB93" s="131" t="s">
        <v>465</v>
      </c>
      <c r="AC93" s="133"/>
      <c r="AD93" s="133"/>
      <c r="AE93" s="133"/>
      <c r="AF93" s="133"/>
      <c r="AG93" s="133"/>
      <c r="AH93" s="133"/>
      <c r="AI93" s="155"/>
      <c r="AJ93" s="155" t="s">
        <v>181</v>
      </c>
      <c r="AK93" s="155" t="s">
        <v>170</v>
      </c>
      <c r="AL93" s="155" t="s">
        <v>452</v>
      </c>
      <c r="AM93" s="155"/>
      <c r="AN93" s="155"/>
      <c r="AO93" s="154"/>
    </row>
    <row r="94" spans="1:41">
      <c r="A94" s="137" t="s">
        <v>486</v>
      </c>
      <c r="B94" s="130" t="s">
        <v>160</v>
      </c>
      <c r="C94" s="131" t="s">
        <v>487</v>
      </c>
      <c r="D94" s="151" t="s">
        <v>488</v>
      </c>
      <c r="E94" s="132">
        <v>24</v>
      </c>
      <c r="F94" s="133" t="s">
        <v>196</v>
      </c>
      <c r="G94" s="134"/>
      <c r="H94" s="134">
        <f>ROUND(E94*G94, 2)</f>
        <v>0</v>
      </c>
      <c r="I94" s="134"/>
      <c r="J94" s="134">
        <f t="shared" si="3"/>
        <v>0</v>
      </c>
      <c r="K94" s="135"/>
      <c r="L94" s="135"/>
      <c r="M94" s="132"/>
      <c r="N94" s="132"/>
      <c r="O94" s="133">
        <v>20</v>
      </c>
      <c r="P94" s="133" t="s">
        <v>489</v>
      </c>
      <c r="Q94" s="132"/>
      <c r="R94" s="132"/>
      <c r="S94" s="132"/>
      <c r="T94" s="136"/>
      <c r="U94" s="136"/>
      <c r="V94" s="136" t="s">
        <v>165</v>
      </c>
      <c r="W94" s="132">
        <v>6.12</v>
      </c>
      <c r="X94" s="133" t="s">
        <v>490</v>
      </c>
      <c r="Y94" s="131" t="s">
        <v>487</v>
      </c>
      <c r="Z94" s="131" t="s">
        <v>167</v>
      </c>
      <c r="AA94" s="131"/>
      <c r="AB94" s="131" t="s">
        <v>168</v>
      </c>
      <c r="AC94" s="133"/>
      <c r="AD94" s="133"/>
      <c r="AE94" s="133"/>
      <c r="AF94" s="133"/>
      <c r="AG94" s="133"/>
      <c r="AH94" s="133"/>
      <c r="AI94" s="155"/>
      <c r="AJ94" s="155" t="s">
        <v>169</v>
      </c>
      <c r="AK94" s="155" t="s">
        <v>170</v>
      </c>
      <c r="AL94" s="155" t="s">
        <v>452</v>
      </c>
      <c r="AM94" s="155"/>
      <c r="AN94" s="155"/>
      <c r="AO94" s="153"/>
    </row>
    <row r="95" spans="1:41">
      <c r="A95" s="137" t="s">
        <v>491</v>
      </c>
      <c r="B95" s="130" t="s">
        <v>160</v>
      </c>
      <c r="C95" s="131" t="s">
        <v>492</v>
      </c>
      <c r="D95" s="151" t="s">
        <v>493</v>
      </c>
      <c r="E95" s="132">
        <v>2</v>
      </c>
      <c r="F95" s="133" t="s">
        <v>196</v>
      </c>
      <c r="G95" s="134"/>
      <c r="H95" s="134">
        <f>ROUND(E95*G95, 2)</f>
        <v>0</v>
      </c>
      <c r="I95" s="134"/>
      <c r="J95" s="134">
        <f t="shared" si="3"/>
        <v>0</v>
      </c>
      <c r="K95" s="135"/>
      <c r="L95" s="135"/>
      <c r="M95" s="132"/>
      <c r="N95" s="132"/>
      <c r="O95" s="133">
        <v>20</v>
      </c>
      <c r="P95" s="133" t="s">
        <v>494</v>
      </c>
      <c r="Q95" s="132"/>
      <c r="R95" s="132"/>
      <c r="S95" s="132"/>
      <c r="T95" s="136"/>
      <c r="U95" s="136"/>
      <c r="V95" s="136" t="s">
        <v>165</v>
      </c>
      <c r="W95" s="132">
        <v>0.3</v>
      </c>
      <c r="X95" s="133" t="s">
        <v>495</v>
      </c>
      <c r="Y95" s="131" t="s">
        <v>492</v>
      </c>
      <c r="Z95" s="131" t="s">
        <v>167</v>
      </c>
      <c r="AA95" s="131"/>
      <c r="AB95" s="131" t="s">
        <v>168</v>
      </c>
      <c r="AC95" s="133"/>
      <c r="AD95" s="133"/>
      <c r="AE95" s="133"/>
      <c r="AF95" s="133"/>
      <c r="AG95" s="133"/>
      <c r="AH95" s="133"/>
      <c r="AI95" s="155"/>
      <c r="AJ95" s="155" t="s">
        <v>169</v>
      </c>
      <c r="AK95" s="155" t="s">
        <v>170</v>
      </c>
      <c r="AL95" s="155" t="s">
        <v>452</v>
      </c>
      <c r="AM95" s="155"/>
      <c r="AN95" s="155"/>
      <c r="AO95" s="153"/>
    </row>
    <row r="96" spans="1:41">
      <c r="A96" s="137" t="s">
        <v>496</v>
      </c>
      <c r="B96" s="130" t="s">
        <v>160</v>
      </c>
      <c r="C96" s="131" t="s">
        <v>497</v>
      </c>
      <c r="D96" s="151" t="s">
        <v>498</v>
      </c>
      <c r="E96" s="132">
        <v>2</v>
      </c>
      <c r="F96" s="133" t="s">
        <v>196</v>
      </c>
      <c r="G96" s="134"/>
      <c r="H96" s="134">
        <f>ROUND(E96*G96, 2)</f>
        <v>0</v>
      </c>
      <c r="I96" s="134"/>
      <c r="J96" s="134">
        <f t="shared" si="3"/>
        <v>0</v>
      </c>
      <c r="K96" s="135"/>
      <c r="L96" s="135"/>
      <c r="M96" s="132"/>
      <c r="N96" s="132"/>
      <c r="O96" s="133">
        <v>20</v>
      </c>
      <c r="P96" s="133" t="s">
        <v>499</v>
      </c>
      <c r="Q96" s="132"/>
      <c r="R96" s="132"/>
      <c r="S96" s="132"/>
      <c r="T96" s="136"/>
      <c r="U96" s="136"/>
      <c r="V96" s="136" t="s">
        <v>165</v>
      </c>
      <c r="W96" s="132">
        <v>0.72799999999999998</v>
      </c>
      <c r="X96" s="133" t="s">
        <v>500</v>
      </c>
      <c r="Y96" s="131" t="s">
        <v>497</v>
      </c>
      <c r="Z96" s="131" t="s">
        <v>167</v>
      </c>
      <c r="AA96" s="131"/>
      <c r="AB96" s="131" t="s">
        <v>168</v>
      </c>
      <c r="AC96" s="133"/>
      <c r="AD96" s="133"/>
      <c r="AE96" s="133"/>
      <c r="AF96" s="133"/>
      <c r="AG96" s="133"/>
      <c r="AH96" s="133"/>
      <c r="AI96" s="155"/>
      <c r="AJ96" s="155" t="s">
        <v>169</v>
      </c>
      <c r="AK96" s="155" t="s">
        <v>170</v>
      </c>
      <c r="AL96" s="155" t="s">
        <v>452</v>
      </c>
      <c r="AM96" s="155"/>
      <c r="AN96" s="155"/>
      <c r="AO96" s="153"/>
    </row>
    <row r="97" spans="1:41">
      <c r="A97" s="129"/>
      <c r="B97" s="130"/>
      <c r="C97" s="131"/>
      <c r="D97" s="152" t="s">
        <v>101</v>
      </c>
      <c r="E97" s="138">
        <f>SUM(J86:J96)</f>
        <v>0</v>
      </c>
      <c r="F97" s="139"/>
      <c r="G97" s="138"/>
      <c r="H97" s="138">
        <f>SUM(H86:H96)</f>
        <v>0</v>
      </c>
      <c r="I97" s="138">
        <f>SUM(I86:I96)</f>
        <v>0</v>
      </c>
      <c r="J97" s="138">
        <f>SUM(J86:J96)</f>
        <v>0</v>
      </c>
      <c r="K97" s="140"/>
      <c r="L97" s="140">
        <f>SUM(L86:L96)</f>
        <v>0</v>
      </c>
      <c r="M97" s="141"/>
      <c r="N97" s="141">
        <f>SUM(N86:N96)</f>
        <v>0</v>
      </c>
      <c r="O97" s="139"/>
      <c r="P97" s="139"/>
      <c r="Q97" s="141"/>
      <c r="R97" s="141"/>
      <c r="S97" s="141"/>
      <c r="T97" s="142"/>
      <c r="U97" s="142"/>
      <c r="V97" s="142"/>
      <c r="W97" s="141">
        <f>SUM(W86:W96)</f>
        <v>16.388000000000002</v>
      </c>
      <c r="X97" s="133"/>
      <c r="Y97" s="133"/>
      <c r="Z97" s="131"/>
      <c r="AA97" s="131"/>
      <c r="AB97" s="133"/>
      <c r="AC97" s="133"/>
      <c r="AD97" s="133"/>
      <c r="AE97" s="133"/>
      <c r="AF97" s="133"/>
      <c r="AG97" s="133"/>
      <c r="AH97" s="133"/>
      <c r="AI97" s="155"/>
      <c r="AJ97" s="155"/>
      <c r="AK97" s="155"/>
      <c r="AL97" s="155"/>
      <c r="AM97" s="155"/>
      <c r="AN97" s="155"/>
      <c r="AO97" s="155"/>
    </row>
    <row r="98" spans="1:41">
      <c r="A98" s="129"/>
      <c r="B98" s="130"/>
      <c r="C98" s="131"/>
      <c r="D98" s="151"/>
      <c r="E98" s="132"/>
      <c r="F98" s="133"/>
      <c r="G98" s="134"/>
      <c r="H98" s="134"/>
      <c r="I98" s="134"/>
      <c r="J98" s="134"/>
      <c r="K98" s="135"/>
      <c r="L98" s="135"/>
      <c r="M98" s="132"/>
      <c r="N98" s="132"/>
      <c r="O98" s="133"/>
      <c r="P98" s="133"/>
      <c r="Q98" s="132"/>
      <c r="R98" s="132"/>
      <c r="S98" s="132"/>
      <c r="T98" s="136"/>
      <c r="U98" s="136"/>
      <c r="V98" s="136"/>
      <c r="W98" s="132"/>
      <c r="X98" s="133"/>
      <c r="Y98" s="133"/>
      <c r="Z98" s="131"/>
      <c r="AA98" s="131"/>
      <c r="AB98" s="133"/>
      <c r="AC98" s="133"/>
      <c r="AD98" s="133"/>
      <c r="AE98" s="133"/>
      <c r="AF98" s="133"/>
      <c r="AG98" s="133"/>
      <c r="AH98" s="133"/>
      <c r="AI98" s="155"/>
      <c r="AJ98" s="155"/>
      <c r="AK98" s="155"/>
      <c r="AL98" s="155"/>
      <c r="AM98" s="155"/>
      <c r="AN98" s="155"/>
      <c r="AO98" s="155"/>
    </row>
    <row r="99" spans="1:41">
      <c r="A99" s="129"/>
      <c r="B99" s="130"/>
      <c r="C99" s="131"/>
      <c r="D99" s="150" t="s">
        <v>502</v>
      </c>
      <c r="E99" s="132"/>
      <c r="F99" s="133"/>
      <c r="G99" s="134"/>
      <c r="H99" s="134"/>
      <c r="I99" s="134"/>
      <c r="J99" s="134"/>
      <c r="K99" s="135"/>
      <c r="L99" s="135"/>
      <c r="M99" s="132"/>
      <c r="N99" s="132"/>
      <c r="O99" s="133"/>
      <c r="P99" s="133"/>
      <c r="Q99" s="132"/>
      <c r="R99" s="132"/>
      <c r="S99" s="132"/>
      <c r="T99" s="136"/>
      <c r="U99" s="136"/>
      <c r="V99" s="136"/>
      <c r="W99" s="132"/>
      <c r="X99" s="133"/>
      <c r="Y99" s="133"/>
      <c r="Z99" s="131"/>
      <c r="AA99" s="131"/>
      <c r="AB99" s="133"/>
      <c r="AC99" s="133"/>
      <c r="AD99" s="133"/>
      <c r="AE99" s="133"/>
      <c r="AF99" s="133"/>
      <c r="AG99" s="133"/>
      <c r="AH99" s="133"/>
    </row>
    <row r="100" spans="1:41">
      <c r="A100" s="137" t="s">
        <v>503</v>
      </c>
      <c r="B100" s="130" t="s">
        <v>504</v>
      </c>
      <c r="C100" s="131" t="s">
        <v>505</v>
      </c>
      <c r="D100" s="151" t="s">
        <v>506</v>
      </c>
      <c r="E100" s="132">
        <v>610</v>
      </c>
      <c r="F100" s="133" t="s">
        <v>163</v>
      </c>
      <c r="G100" s="134"/>
      <c r="H100" s="134">
        <f>ROUND(E100*G100, 2)</f>
        <v>0</v>
      </c>
      <c r="I100" s="134"/>
      <c r="J100" s="134">
        <f>ROUND(E100*G100, 2)</f>
        <v>0</v>
      </c>
      <c r="K100" s="135"/>
      <c r="L100" s="135"/>
      <c r="M100" s="132"/>
      <c r="N100" s="132"/>
      <c r="O100" s="133">
        <v>20</v>
      </c>
      <c r="P100" s="133" t="s">
        <v>507</v>
      </c>
      <c r="Q100" s="132"/>
      <c r="R100" s="132"/>
      <c r="S100" s="132"/>
      <c r="T100" s="136"/>
      <c r="U100" s="136"/>
      <c r="V100" s="136" t="s">
        <v>165</v>
      </c>
      <c r="W100" s="132">
        <v>24.75</v>
      </c>
      <c r="X100" s="133" t="s">
        <v>508</v>
      </c>
      <c r="Y100" s="131" t="s">
        <v>505</v>
      </c>
      <c r="Z100" s="131" t="s">
        <v>509</v>
      </c>
      <c r="AA100" s="131"/>
      <c r="AB100" s="131" t="s">
        <v>168</v>
      </c>
      <c r="AC100" s="133"/>
      <c r="AD100" s="133"/>
      <c r="AE100" s="133"/>
      <c r="AF100" s="133"/>
      <c r="AG100" s="133"/>
      <c r="AH100" s="133"/>
      <c r="AJ100" s="99" t="s">
        <v>169</v>
      </c>
      <c r="AK100" s="99" t="s">
        <v>170</v>
      </c>
      <c r="AL100" s="99" t="s">
        <v>510</v>
      </c>
    </row>
    <row r="101" spans="1:41">
      <c r="A101" s="137" t="s">
        <v>511</v>
      </c>
      <c r="B101" s="130" t="s">
        <v>173</v>
      </c>
      <c r="C101" s="131" t="s">
        <v>512</v>
      </c>
      <c r="D101" s="151" t="s">
        <v>513</v>
      </c>
      <c r="E101" s="132">
        <v>610</v>
      </c>
      <c r="F101" s="133" t="s">
        <v>163</v>
      </c>
      <c r="G101" s="134"/>
      <c r="H101" s="134"/>
      <c r="I101" s="134">
        <f>ROUND(E101*G101, 2)</f>
        <v>0</v>
      </c>
      <c r="J101" s="134">
        <f>ROUND(E101*G101, 2)</f>
        <v>0</v>
      </c>
      <c r="K101" s="135"/>
      <c r="L101" s="135"/>
      <c r="M101" s="132"/>
      <c r="N101" s="132"/>
      <c r="O101" s="133">
        <v>20</v>
      </c>
      <c r="P101" s="133" t="s">
        <v>514</v>
      </c>
      <c r="Q101" s="132"/>
      <c r="R101" s="132"/>
      <c r="S101" s="132"/>
      <c r="T101" s="136"/>
      <c r="U101" s="136"/>
      <c r="V101" s="136" t="s">
        <v>58</v>
      </c>
      <c r="W101" s="132"/>
      <c r="X101" s="133" t="s">
        <v>515</v>
      </c>
      <c r="Y101" s="133" t="s">
        <v>512</v>
      </c>
      <c r="Z101" s="131" t="s">
        <v>246</v>
      </c>
      <c r="AA101" s="131" t="s">
        <v>516</v>
      </c>
      <c r="AB101" s="131" t="s">
        <v>180</v>
      </c>
      <c r="AC101" s="133"/>
      <c r="AD101" s="133"/>
      <c r="AE101" s="133"/>
      <c r="AF101" s="133"/>
      <c r="AG101" s="133"/>
      <c r="AH101" s="133"/>
      <c r="AJ101" s="99" t="s">
        <v>181</v>
      </c>
      <c r="AK101" s="99" t="s">
        <v>170</v>
      </c>
      <c r="AL101" s="99" t="s">
        <v>510</v>
      </c>
    </row>
    <row r="102" spans="1:41">
      <c r="A102" s="137" t="s">
        <v>517</v>
      </c>
      <c r="B102" s="130" t="s">
        <v>160</v>
      </c>
      <c r="C102" s="131" t="s">
        <v>518</v>
      </c>
      <c r="D102" s="151" t="s">
        <v>519</v>
      </c>
      <c r="E102" s="132">
        <v>350</v>
      </c>
      <c r="F102" s="133" t="s">
        <v>163</v>
      </c>
      <c r="G102" s="134"/>
      <c r="H102" s="134">
        <f>ROUND(E102*G102, 2)</f>
        <v>0</v>
      </c>
      <c r="I102" s="134"/>
      <c r="J102" s="134">
        <f>ROUND(E102*G102, 2)</f>
        <v>0</v>
      </c>
      <c r="K102" s="135"/>
      <c r="L102" s="135"/>
      <c r="M102" s="132"/>
      <c r="N102" s="132"/>
      <c r="O102" s="133">
        <v>20</v>
      </c>
      <c r="P102" s="133" t="s">
        <v>520</v>
      </c>
      <c r="Q102" s="132"/>
      <c r="R102" s="132"/>
      <c r="S102" s="132"/>
      <c r="T102" s="136"/>
      <c r="U102" s="136"/>
      <c r="V102" s="136" t="s">
        <v>165</v>
      </c>
      <c r="W102" s="132">
        <v>24.15</v>
      </c>
      <c r="X102" s="133" t="s">
        <v>521</v>
      </c>
      <c r="Y102" s="131" t="s">
        <v>518</v>
      </c>
      <c r="Z102" s="131" t="s">
        <v>167</v>
      </c>
      <c r="AA102" s="131"/>
      <c r="AB102" s="131" t="s">
        <v>168</v>
      </c>
      <c r="AC102" s="133"/>
      <c r="AD102" s="133"/>
      <c r="AE102" s="133"/>
      <c r="AF102" s="133"/>
      <c r="AG102" s="133"/>
      <c r="AH102" s="133"/>
      <c r="AJ102" s="99" t="s">
        <v>169</v>
      </c>
      <c r="AK102" s="99" t="s">
        <v>170</v>
      </c>
      <c r="AL102" s="99" t="s">
        <v>510</v>
      </c>
    </row>
    <row r="103" spans="1:41">
      <c r="A103" s="137" t="s">
        <v>522</v>
      </c>
      <c r="B103" s="130" t="s">
        <v>173</v>
      </c>
      <c r="C103" s="131" t="s">
        <v>523</v>
      </c>
      <c r="D103" s="151" t="s">
        <v>524</v>
      </c>
      <c r="E103" s="132">
        <v>350</v>
      </c>
      <c r="F103" s="133" t="s">
        <v>163</v>
      </c>
      <c r="G103" s="134"/>
      <c r="H103" s="134"/>
      <c r="I103" s="134">
        <f>ROUND(E103*G103, 2)</f>
        <v>0</v>
      </c>
      <c r="J103" s="134">
        <f>ROUND(E103*G103, 2)</f>
        <v>0</v>
      </c>
      <c r="K103" s="135"/>
      <c r="L103" s="135"/>
      <c r="M103" s="132"/>
      <c r="N103" s="132"/>
      <c r="O103" s="133">
        <v>20</v>
      </c>
      <c r="P103" s="133" t="s">
        <v>525</v>
      </c>
      <c r="Q103" s="132"/>
      <c r="R103" s="132"/>
      <c r="S103" s="132"/>
      <c r="T103" s="136"/>
      <c r="U103" s="136"/>
      <c r="V103" s="136" t="s">
        <v>58</v>
      </c>
      <c r="W103" s="132"/>
      <c r="X103" s="133" t="s">
        <v>526</v>
      </c>
      <c r="Y103" s="133" t="s">
        <v>523</v>
      </c>
      <c r="Z103" s="131" t="s">
        <v>178</v>
      </c>
      <c r="AA103" s="131" t="s">
        <v>527</v>
      </c>
      <c r="AB103" s="131" t="s">
        <v>180</v>
      </c>
      <c r="AC103" s="133"/>
      <c r="AD103" s="133"/>
      <c r="AE103" s="133"/>
      <c r="AF103" s="133"/>
      <c r="AG103" s="133"/>
      <c r="AH103" s="133"/>
      <c r="AJ103" s="99" t="s">
        <v>181</v>
      </c>
      <c r="AK103" s="99" t="s">
        <v>170</v>
      </c>
      <c r="AL103" s="99" t="s">
        <v>510</v>
      </c>
    </row>
    <row r="104" spans="1:41">
      <c r="A104" s="129"/>
      <c r="B104" s="130"/>
      <c r="C104" s="131"/>
      <c r="D104" s="152" t="s">
        <v>102</v>
      </c>
      <c r="E104" s="138">
        <f>SUM(J100:J103)</f>
        <v>0</v>
      </c>
      <c r="F104" s="139"/>
      <c r="G104" s="138"/>
      <c r="H104" s="138">
        <f>SUM(H100:H103)</f>
        <v>0</v>
      </c>
      <c r="I104" s="138">
        <f>SUM(I100:I103)</f>
        <v>0</v>
      </c>
      <c r="J104" s="138">
        <f>SUM(J100:J103)</f>
        <v>0</v>
      </c>
      <c r="K104" s="140"/>
      <c r="L104" s="140">
        <f>SUM(L100:L103)</f>
        <v>0</v>
      </c>
      <c r="M104" s="141"/>
      <c r="N104" s="141">
        <f>SUM(N100:N103)</f>
        <v>0</v>
      </c>
      <c r="O104" s="139"/>
      <c r="P104" s="139"/>
      <c r="Q104" s="141"/>
      <c r="R104" s="141"/>
      <c r="S104" s="141"/>
      <c r="T104" s="142"/>
      <c r="U104" s="142"/>
      <c r="V104" s="142"/>
      <c r="W104" s="141">
        <f>SUM(W100:W103)</f>
        <v>48.9</v>
      </c>
      <c r="X104" s="133"/>
      <c r="Y104" s="133"/>
      <c r="Z104" s="131"/>
      <c r="AA104" s="131"/>
      <c r="AB104" s="133"/>
      <c r="AC104" s="133"/>
      <c r="AD104" s="133"/>
      <c r="AE104" s="133"/>
      <c r="AF104" s="133"/>
      <c r="AG104" s="133"/>
      <c r="AH104" s="133"/>
    </row>
    <row r="105" spans="1:41">
      <c r="A105" s="129"/>
      <c r="B105" s="130"/>
      <c r="C105" s="131"/>
      <c r="D105" s="151"/>
      <c r="E105" s="132"/>
      <c r="F105" s="133"/>
      <c r="G105" s="134"/>
      <c r="H105" s="134"/>
      <c r="I105" s="134"/>
      <c r="J105" s="134"/>
      <c r="K105" s="135"/>
      <c r="L105" s="135"/>
      <c r="M105" s="132"/>
      <c r="N105" s="132"/>
      <c r="O105" s="133"/>
      <c r="P105" s="133"/>
      <c r="Q105" s="132"/>
      <c r="R105" s="132"/>
      <c r="S105" s="132"/>
      <c r="T105" s="136"/>
      <c r="U105" s="136"/>
      <c r="V105" s="136"/>
      <c r="W105" s="132"/>
      <c r="X105" s="133"/>
      <c r="Y105" s="133"/>
      <c r="Z105" s="131"/>
      <c r="AA105" s="131"/>
      <c r="AB105" s="133"/>
      <c r="AC105" s="133"/>
      <c r="AD105" s="133"/>
      <c r="AE105" s="133"/>
      <c r="AF105" s="133"/>
      <c r="AG105" s="133"/>
      <c r="AH105" s="133"/>
    </row>
    <row r="106" spans="1:41">
      <c r="A106" s="129"/>
      <c r="B106" s="130"/>
      <c r="C106" s="131"/>
      <c r="D106" s="150" t="s">
        <v>528</v>
      </c>
      <c r="E106" s="132"/>
      <c r="F106" s="133"/>
      <c r="G106" s="134"/>
      <c r="H106" s="134"/>
      <c r="I106" s="134"/>
      <c r="J106" s="134"/>
      <c r="K106" s="135"/>
      <c r="L106" s="135"/>
      <c r="M106" s="132"/>
      <c r="N106" s="132"/>
      <c r="O106" s="133"/>
      <c r="P106" s="133"/>
      <c r="Q106" s="132"/>
      <c r="R106" s="132"/>
      <c r="S106" s="132"/>
      <c r="T106" s="136"/>
      <c r="U106" s="136"/>
      <c r="V106" s="136"/>
      <c r="W106" s="132"/>
      <c r="X106" s="133"/>
      <c r="Y106" s="133"/>
      <c r="Z106" s="131"/>
      <c r="AA106" s="131"/>
      <c r="AB106" s="133"/>
      <c r="AC106" s="133"/>
      <c r="AD106" s="133"/>
      <c r="AE106" s="133"/>
      <c r="AF106" s="133"/>
      <c r="AG106" s="133"/>
      <c r="AH106" s="133"/>
    </row>
    <row r="107" spans="1:41">
      <c r="A107" s="137" t="s">
        <v>529</v>
      </c>
      <c r="B107" s="130" t="s">
        <v>504</v>
      </c>
      <c r="C107" s="131" t="s">
        <v>530</v>
      </c>
      <c r="D107" s="151" t="s">
        <v>531</v>
      </c>
      <c r="E107" s="132">
        <v>31</v>
      </c>
      <c r="F107" s="133" t="s">
        <v>196</v>
      </c>
      <c r="G107" s="134"/>
      <c r="H107" s="134">
        <f>ROUND(E107*G107, 2)</f>
        <v>0</v>
      </c>
      <c r="I107" s="134"/>
      <c r="J107" s="134">
        <f>ROUND(E107*G107, 2)</f>
        <v>0</v>
      </c>
      <c r="K107" s="135"/>
      <c r="L107" s="135"/>
      <c r="M107" s="132"/>
      <c r="N107" s="132"/>
      <c r="O107" s="133">
        <v>20</v>
      </c>
      <c r="P107" s="133" t="s">
        <v>532</v>
      </c>
      <c r="Q107" s="132"/>
      <c r="R107" s="132"/>
      <c r="S107" s="132"/>
      <c r="T107" s="136"/>
      <c r="U107" s="136"/>
      <c r="V107" s="136" t="s">
        <v>165</v>
      </c>
      <c r="W107" s="132">
        <v>13.919</v>
      </c>
      <c r="X107" s="133" t="s">
        <v>533</v>
      </c>
      <c r="Y107" s="131" t="s">
        <v>530</v>
      </c>
      <c r="Z107" s="131" t="s">
        <v>509</v>
      </c>
      <c r="AA107" s="131"/>
      <c r="AB107" s="131" t="s">
        <v>168</v>
      </c>
      <c r="AC107" s="133"/>
      <c r="AD107" s="133"/>
      <c r="AE107" s="133"/>
      <c r="AF107" s="133"/>
      <c r="AG107" s="133"/>
      <c r="AH107" s="133"/>
      <c r="AJ107" s="99" t="s">
        <v>169</v>
      </c>
      <c r="AK107" s="99" t="s">
        <v>170</v>
      </c>
      <c r="AL107" s="99" t="s">
        <v>534</v>
      </c>
    </row>
    <row r="108" spans="1:41">
      <c r="A108" s="137" t="s">
        <v>535</v>
      </c>
      <c r="B108" s="130" t="s">
        <v>173</v>
      </c>
      <c r="C108" s="131" t="s">
        <v>536</v>
      </c>
      <c r="D108" s="151" t="s">
        <v>537</v>
      </c>
      <c r="E108" s="132">
        <v>31</v>
      </c>
      <c r="F108" s="133" t="s">
        <v>196</v>
      </c>
      <c r="G108" s="134"/>
      <c r="H108" s="134"/>
      <c r="I108" s="134">
        <f>ROUND(E108*G108, 2)</f>
        <v>0</v>
      </c>
      <c r="J108" s="134">
        <f>ROUND(E108*G108, 2)</f>
        <v>0</v>
      </c>
      <c r="K108" s="135"/>
      <c r="L108" s="135"/>
      <c r="M108" s="132"/>
      <c r="N108" s="132"/>
      <c r="O108" s="133">
        <v>20</v>
      </c>
      <c r="P108" s="133" t="s">
        <v>538</v>
      </c>
      <c r="Q108" s="132"/>
      <c r="R108" s="132"/>
      <c r="S108" s="132"/>
      <c r="T108" s="136"/>
      <c r="U108" s="136"/>
      <c r="V108" s="136" t="s">
        <v>58</v>
      </c>
      <c r="W108" s="132"/>
      <c r="X108" s="133" t="s">
        <v>539</v>
      </c>
      <c r="Y108" s="133" t="s">
        <v>536</v>
      </c>
      <c r="Z108" s="131" t="s">
        <v>540</v>
      </c>
      <c r="AA108" s="131" t="s">
        <v>541</v>
      </c>
      <c r="AB108" s="131" t="s">
        <v>180</v>
      </c>
      <c r="AC108" s="133"/>
      <c r="AD108" s="133"/>
      <c r="AE108" s="133"/>
      <c r="AF108" s="133"/>
      <c r="AG108" s="133"/>
      <c r="AH108" s="133"/>
      <c r="AJ108" s="99" t="s">
        <v>181</v>
      </c>
      <c r="AK108" s="99" t="s">
        <v>170</v>
      </c>
      <c r="AL108" s="99" t="s">
        <v>534</v>
      </c>
    </row>
    <row r="109" spans="1:41">
      <c r="A109" s="137" t="s">
        <v>542</v>
      </c>
      <c r="B109" s="130" t="s">
        <v>173</v>
      </c>
      <c r="C109" s="131" t="s">
        <v>543</v>
      </c>
      <c r="D109" s="151" t="s">
        <v>544</v>
      </c>
      <c r="E109" s="132">
        <v>1</v>
      </c>
      <c r="F109" s="133" t="s">
        <v>196</v>
      </c>
      <c r="G109" s="134"/>
      <c r="H109" s="134"/>
      <c r="I109" s="134">
        <f>ROUND(E109*G109, 2)</f>
        <v>0</v>
      </c>
      <c r="J109" s="134">
        <f>ROUND(E109*G109, 2)</f>
        <v>0</v>
      </c>
      <c r="K109" s="135"/>
      <c r="L109" s="135"/>
      <c r="M109" s="132"/>
      <c r="N109" s="132"/>
      <c r="O109" s="133">
        <v>20</v>
      </c>
      <c r="P109" s="133" t="s">
        <v>545</v>
      </c>
      <c r="Q109" s="132"/>
      <c r="R109" s="132"/>
      <c r="S109" s="132"/>
      <c r="T109" s="136"/>
      <c r="U109" s="136"/>
      <c r="V109" s="136" t="s">
        <v>58</v>
      </c>
      <c r="W109" s="132"/>
      <c r="X109" s="133" t="s">
        <v>405</v>
      </c>
      <c r="Y109" s="133" t="s">
        <v>543</v>
      </c>
      <c r="Z109" s="131" t="s">
        <v>309</v>
      </c>
      <c r="AA109" s="131" t="s">
        <v>406</v>
      </c>
      <c r="AB109" s="131" t="s">
        <v>465</v>
      </c>
      <c r="AC109" s="133"/>
      <c r="AD109" s="133"/>
      <c r="AE109" s="133"/>
      <c r="AF109" s="133"/>
      <c r="AG109" s="133"/>
      <c r="AH109" s="133"/>
      <c r="AJ109" s="99" t="s">
        <v>181</v>
      </c>
      <c r="AK109" s="99" t="s">
        <v>170</v>
      </c>
      <c r="AL109" s="99" t="s">
        <v>534</v>
      </c>
    </row>
    <row r="110" spans="1:41">
      <c r="A110" s="129"/>
      <c r="B110" s="130"/>
      <c r="C110" s="131"/>
      <c r="D110" s="152" t="s">
        <v>103</v>
      </c>
      <c r="E110" s="138">
        <f>SUM(J107:J109)</f>
        <v>0</v>
      </c>
      <c r="F110" s="139"/>
      <c r="G110" s="138"/>
      <c r="H110" s="138">
        <f>SUM(H107:H109)</f>
        <v>0</v>
      </c>
      <c r="I110" s="138">
        <f>SUM(I107:I109)</f>
        <v>0</v>
      </c>
      <c r="J110" s="138">
        <f>SUM(J107:J109)</f>
        <v>0</v>
      </c>
      <c r="K110" s="140"/>
      <c r="L110" s="140">
        <f>SUM(L107:L109)</f>
        <v>0</v>
      </c>
      <c r="M110" s="141"/>
      <c r="N110" s="141">
        <f>SUM(N107:N109)</f>
        <v>0</v>
      </c>
      <c r="O110" s="139"/>
      <c r="P110" s="139"/>
      <c r="Q110" s="141"/>
      <c r="R110" s="141"/>
      <c r="S110" s="141"/>
      <c r="T110" s="142"/>
      <c r="U110" s="142"/>
      <c r="V110" s="142"/>
      <c r="W110" s="141">
        <f>SUM(W107:W109)</f>
        <v>13.919</v>
      </c>
      <c r="X110" s="133"/>
      <c r="Y110" s="133"/>
      <c r="Z110" s="131"/>
      <c r="AA110" s="131"/>
      <c r="AB110" s="133"/>
      <c r="AC110" s="133"/>
      <c r="AD110" s="133"/>
      <c r="AE110" s="133"/>
      <c r="AF110" s="133"/>
      <c r="AG110" s="133"/>
      <c r="AH110" s="133"/>
    </row>
    <row r="111" spans="1:41">
      <c r="A111" s="129"/>
      <c r="B111" s="130"/>
      <c r="C111" s="131"/>
      <c r="D111" s="151"/>
      <c r="E111" s="132"/>
      <c r="F111" s="133"/>
      <c r="G111" s="134"/>
      <c r="H111" s="134"/>
      <c r="I111" s="134"/>
      <c r="J111" s="134"/>
      <c r="K111" s="135"/>
      <c r="L111" s="135"/>
      <c r="M111" s="132"/>
      <c r="N111" s="132"/>
      <c r="O111" s="133"/>
      <c r="P111" s="133"/>
      <c r="Q111" s="132"/>
      <c r="R111" s="132"/>
      <c r="S111" s="132"/>
      <c r="T111" s="136"/>
      <c r="U111" s="136"/>
      <c r="V111" s="136"/>
      <c r="W111" s="132"/>
      <c r="X111" s="133"/>
      <c r="Y111" s="133"/>
      <c r="Z111" s="131"/>
      <c r="AA111" s="131"/>
      <c r="AB111" s="133"/>
      <c r="AC111" s="133"/>
      <c r="AD111" s="133"/>
      <c r="AE111" s="133"/>
      <c r="AF111" s="133"/>
      <c r="AG111" s="133"/>
      <c r="AH111" s="133"/>
    </row>
    <row r="112" spans="1:41">
      <c r="A112" s="129"/>
      <c r="B112" s="130"/>
      <c r="C112" s="131"/>
      <c r="D112" s="150" t="s">
        <v>546</v>
      </c>
      <c r="E112" s="132"/>
      <c r="F112" s="133"/>
      <c r="G112" s="134"/>
      <c r="H112" s="134"/>
      <c r="I112" s="134"/>
      <c r="J112" s="134"/>
      <c r="K112" s="135"/>
      <c r="L112" s="135"/>
      <c r="M112" s="132"/>
      <c r="N112" s="132"/>
      <c r="O112" s="133"/>
      <c r="P112" s="133"/>
      <c r="Q112" s="132"/>
      <c r="R112" s="132"/>
      <c r="S112" s="132"/>
      <c r="T112" s="136"/>
      <c r="U112" s="136"/>
      <c r="V112" s="136"/>
      <c r="W112" s="132"/>
      <c r="X112" s="133"/>
      <c r="Y112" s="133"/>
      <c r="Z112" s="131"/>
      <c r="AA112" s="131"/>
      <c r="AB112" s="133"/>
      <c r="AC112" s="133"/>
      <c r="AD112" s="133"/>
      <c r="AE112" s="133"/>
      <c r="AF112" s="133"/>
      <c r="AG112" s="133"/>
      <c r="AH112" s="133"/>
    </row>
    <row r="113" spans="1:41">
      <c r="A113" s="137" t="s">
        <v>547</v>
      </c>
      <c r="B113" s="130" t="s">
        <v>160</v>
      </c>
      <c r="C113" s="131" t="s">
        <v>548</v>
      </c>
      <c r="D113" s="151" t="s">
        <v>549</v>
      </c>
      <c r="E113" s="132">
        <v>1</v>
      </c>
      <c r="F113" s="133" t="s">
        <v>196</v>
      </c>
      <c r="G113" s="134"/>
      <c r="H113" s="134">
        <f>ROUND(E113*G113, 2)</f>
        <v>0</v>
      </c>
      <c r="I113" s="134"/>
      <c r="J113" s="134">
        <f t="shared" ref="J113:J118" si="4">ROUND(E113*G113, 2)</f>
        <v>0</v>
      </c>
      <c r="K113" s="135"/>
      <c r="L113" s="135"/>
      <c r="M113" s="132"/>
      <c r="N113" s="132"/>
      <c r="O113" s="133">
        <v>20</v>
      </c>
      <c r="P113" s="133" t="s">
        <v>550</v>
      </c>
      <c r="Q113" s="132"/>
      <c r="R113" s="132"/>
      <c r="S113" s="132"/>
      <c r="T113" s="136"/>
      <c r="U113" s="136"/>
      <c r="V113" s="136" t="s">
        <v>165</v>
      </c>
      <c r="W113" s="132">
        <v>1.145</v>
      </c>
      <c r="X113" s="133" t="s">
        <v>551</v>
      </c>
      <c r="Y113" s="131" t="s">
        <v>548</v>
      </c>
      <c r="Z113" s="131" t="s">
        <v>509</v>
      </c>
      <c r="AA113" s="131"/>
      <c r="AB113" s="131" t="s">
        <v>168</v>
      </c>
      <c r="AC113" s="133"/>
      <c r="AD113" s="133"/>
      <c r="AE113" s="133"/>
      <c r="AF113" s="133"/>
      <c r="AG113" s="133"/>
      <c r="AH113" s="133"/>
      <c r="AJ113" s="99" t="s">
        <v>169</v>
      </c>
      <c r="AK113" s="99" t="s">
        <v>170</v>
      </c>
      <c r="AL113" s="99" t="s">
        <v>552</v>
      </c>
    </row>
    <row r="114" spans="1:41">
      <c r="A114" s="137" t="s">
        <v>553</v>
      </c>
      <c r="B114" s="130" t="s">
        <v>160</v>
      </c>
      <c r="C114" s="131" t="s">
        <v>554</v>
      </c>
      <c r="D114" s="151" t="s">
        <v>555</v>
      </c>
      <c r="E114" s="132">
        <v>1</v>
      </c>
      <c r="F114" s="133" t="s">
        <v>196</v>
      </c>
      <c r="G114" s="134"/>
      <c r="H114" s="134">
        <f>ROUND(E114*G114, 2)</f>
        <v>0</v>
      </c>
      <c r="I114" s="134"/>
      <c r="J114" s="134">
        <f t="shared" si="4"/>
        <v>0</v>
      </c>
      <c r="K114" s="135"/>
      <c r="L114" s="135"/>
      <c r="M114" s="132"/>
      <c r="N114" s="132"/>
      <c r="O114" s="133">
        <v>20</v>
      </c>
      <c r="P114" s="133" t="s">
        <v>556</v>
      </c>
      <c r="Q114" s="132"/>
      <c r="R114" s="132"/>
      <c r="S114" s="132"/>
      <c r="T114" s="136"/>
      <c r="U114" s="136"/>
      <c r="V114" s="136" t="s">
        <v>165</v>
      </c>
      <c r="W114" s="132">
        <v>1.5</v>
      </c>
      <c r="X114" s="133" t="s">
        <v>557</v>
      </c>
      <c r="Y114" s="131" t="s">
        <v>554</v>
      </c>
      <c r="Z114" s="131" t="s">
        <v>509</v>
      </c>
      <c r="AA114" s="131"/>
      <c r="AB114" s="131" t="s">
        <v>168</v>
      </c>
      <c r="AC114" s="133"/>
      <c r="AD114" s="133"/>
      <c r="AE114" s="133"/>
      <c r="AF114" s="133"/>
      <c r="AG114" s="133"/>
      <c r="AH114" s="133"/>
      <c r="AJ114" s="99" t="s">
        <v>169</v>
      </c>
      <c r="AK114" s="99" t="s">
        <v>170</v>
      </c>
      <c r="AL114" s="99" t="s">
        <v>552</v>
      </c>
    </row>
    <row r="115" spans="1:41">
      <c r="A115" s="137" t="s">
        <v>558</v>
      </c>
      <c r="B115" s="130" t="s">
        <v>504</v>
      </c>
      <c r="C115" s="131" t="s">
        <v>559</v>
      </c>
      <c r="D115" s="151" t="s">
        <v>560</v>
      </c>
      <c r="E115" s="132">
        <v>20</v>
      </c>
      <c r="F115" s="133" t="s">
        <v>561</v>
      </c>
      <c r="G115" s="134"/>
      <c r="H115" s="134">
        <f>ROUND(E115*G115, 2)</f>
        <v>0</v>
      </c>
      <c r="I115" s="134"/>
      <c r="J115" s="134">
        <f t="shared" si="4"/>
        <v>0</v>
      </c>
      <c r="K115" s="135"/>
      <c r="L115" s="135"/>
      <c r="M115" s="132"/>
      <c r="N115" s="132"/>
      <c r="O115" s="133">
        <v>20</v>
      </c>
      <c r="P115" s="133" t="s">
        <v>562</v>
      </c>
      <c r="Q115" s="132"/>
      <c r="R115" s="132"/>
      <c r="S115" s="132"/>
      <c r="T115" s="136"/>
      <c r="U115" s="136"/>
      <c r="V115" s="136" t="s">
        <v>165</v>
      </c>
      <c r="W115" s="132">
        <v>15</v>
      </c>
      <c r="X115" s="131" t="s">
        <v>563</v>
      </c>
      <c r="Y115" s="131" t="s">
        <v>559</v>
      </c>
      <c r="Z115" s="131" t="s">
        <v>463</v>
      </c>
      <c r="AA115" s="131"/>
      <c r="AB115" s="133" t="s">
        <v>34</v>
      </c>
      <c r="AC115" s="133"/>
      <c r="AD115" s="133"/>
      <c r="AE115" s="133"/>
      <c r="AF115" s="133"/>
      <c r="AG115" s="133"/>
      <c r="AH115" s="133"/>
      <c r="AJ115" s="99" t="s">
        <v>169</v>
      </c>
      <c r="AK115" s="99" t="s">
        <v>170</v>
      </c>
      <c r="AL115" s="99" t="s">
        <v>552</v>
      </c>
      <c r="AO115" s="153"/>
    </row>
    <row r="116" spans="1:41">
      <c r="A116" s="137" t="s">
        <v>564</v>
      </c>
      <c r="B116" s="130" t="s">
        <v>173</v>
      </c>
      <c r="C116" s="131" t="s">
        <v>565</v>
      </c>
      <c r="D116" s="151" t="s">
        <v>641</v>
      </c>
      <c r="E116" s="132">
        <v>1</v>
      </c>
      <c r="F116" s="133" t="s">
        <v>196</v>
      </c>
      <c r="G116" s="156"/>
      <c r="H116" s="134"/>
      <c r="I116" s="134">
        <f>ROUND(E116*G116, 2)</f>
        <v>0</v>
      </c>
      <c r="J116" s="134">
        <f t="shared" si="4"/>
        <v>0</v>
      </c>
      <c r="K116" s="135"/>
      <c r="L116" s="135"/>
      <c r="M116" s="132"/>
      <c r="N116" s="132"/>
      <c r="O116" s="133">
        <v>20</v>
      </c>
      <c r="P116" s="133" t="s">
        <v>566</v>
      </c>
      <c r="Q116" s="132"/>
      <c r="R116" s="132"/>
      <c r="S116" s="132"/>
      <c r="T116" s="136"/>
      <c r="U116" s="136"/>
      <c r="V116" s="136" t="s">
        <v>58</v>
      </c>
      <c r="W116" s="132"/>
      <c r="X116" s="133" t="s">
        <v>567</v>
      </c>
      <c r="Y116" s="133" t="s">
        <v>565</v>
      </c>
      <c r="Z116" s="131" t="s">
        <v>463</v>
      </c>
      <c r="AA116" s="131" t="s">
        <v>464</v>
      </c>
      <c r="AB116" s="131" t="s">
        <v>465</v>
      </c>
      <c r="AC116" s="133"/>
      <c r="AD116" s="133"/>
      <c r="AE116" s="133"/>
      <c r="AF116" s="133"/>
      <c r="AG116" s="133"/>
      <c r="AH116" s="133"/>
      <c r="AJ116" s="99" t="s">
        <v>181</v>
      </c>
      <c r="AK116" s="99" t="s">
        <v>170</v>
      </c>
      <c r="AL116" s="99" t="s">
        <v>552</v>
      </c>
      <c r="AO116" s="154"/>
    </row>
    <row r="117" spans="1:41">
      <c r="A117" s="137" t="s">
        <v>568</v>
      </c>
      <c r="B117" s="130" t="s">
        <v>504</v>
      </c>
      <c r="C117" s="131" t="s">
        <v>569</v>
      </c>
      <c r="D117" s="151" t="s">
        <v>570</v>
      </c>
      <c r="E117" s="132">
        <v>2</v>
      </c>
      <c r="F117" s="133" t="s">
        <v>196</v>
      </c>
      <c r="G117" s="134"/>
      <c r="H117" s="134">
        <f>ROUND(E117*G117, 2)</f>
        <v>0</v>
      </c>
      <c r="I117" s="134"/>
      <c r="J117" s="134">
        <f t="shared" si="4"/>
        <v>0</v>
      </c>
      <c r="K117" s="135"/>
      <c r="L117" s="135"/>
      <c r="M117" s="132"/>
      <c r="N117" s="132"/>
      <c r="O117" s="133">
        <v>20</v>
      </c>
      <c r="P117" s="133" t="s">
        <v>571</v>
      </c>
      <c r="Q117" s="132"/>
      <c r="R117" s="132"/>
      <c r="S117" s="132"/>
      <c r="T117" s="136"/>
      <c r="U117" s="136"/>
      <c r="V117" s="136" t="s">
        <v>165</v>
      </c>
      <c r="W117" s="132">
        <v>5.718</v>
      </c>
      <c r="X117" s="133" t="s">
        <v>572</v>
      </c>
      <c r="Y117" s="133" t="s">
        <v>569</v>
      </c>
      <c r="Z117" s="131" t="s">
        <v>509</v>
      </c>
      <c r="AA117" s="131"/>
      <c r="AB117" s="131" t="s">
        <v>501</v>
      </c>
      <c r="AC117" s="133"/>
      <c r="AD117" s="133"/>
      <c r="AE117" s="133"/>
      <c r="AF117" s="133"/>
      <c r="AG117" s="133"/>
      <c r="AH117" s="133"/>
      <c r="AJ117" s="99" t="s">
        <v>169</v>
      </c>
      <c r="AK117" s="99" t="s">
        <v>170</v>
      </c>
      <c r="AL117" s="99" t="s">
        <v>552</v>
      </c>
      <c r="AO117" s="153"/>
    </row>
    <row r="118" spans="1:41">
      <c r="A118" s="137" t="s">
        <v>573</v>
      </c>
      <c r="B118" s="130" t="s">
        <v>173</v>
      </c>
      <c r="C118" s="131" t="s">
        <v>574</v>
      </c>
      <c r="D118" s="151" t="s">
        <v>575</v>
      </c>
      <c r="E118" s="132">
        <v>2</v>
      </c>
      <c r="F118" s="133" t="s">
        <v>196</v>
      </c>
      <c r="G118" s="134"/>
      <c r="H118" s="134"/>
      <c r="I118" s="134">
        <f>ROUND(E118*G118, 2)</f>
        <v>0</v>
      </c>
      <c r="J118" s="134">
        <f t="shared" si="4"/>
        <v>0</v>
      </c>
      <c r="K118" s="135"/>
      <c r="L118" s="135"/>
      <c r="M118" s="132"/>
      <c r="N118" s="132"/>
      <c r="O118" s="133">
        <v>20</v>
      </c>
      <c r="P118" s="133" t="s">
        <v>576</v>
      </c>
      <c r="Q118" s="132"/>
      <c r="R118" s="132"/>
      <c r="S118" s="132"/>
      <c r="T118" s="136"/>
      <c r="U118" s="136"/>
      <c r="V118" s="136" t="s">
        <v>58</v>
      </c>
      <c r="W118" s="132"/>
      <c r="X118" s="133" t="s">
        <v>577</v>
      </c>
      <c r="Y118" s="133" t="s">
        <v>574</v>
      </c>
      <c r="Z118" s="131" t="s">
        <v>578</v>
      </c>
      <c r="AA118" s="131" t="s">
        <v>579</v>
      </c>
      <c r="AB118" s="131" t="s">
        <v>465</v>
      </c>
      <c r="AC118" s="133"/>
      <c r="AD118" s="133"/>
      <c r="AE118" s="133"/>
      <c r="AF118" s="133"/>
      <c r="AG118" s="133"/>
      <c r="AH118" s="133"/>
      <c r="AJ118" s="99" t="s">
        <v>181</v>
      </c>
      <c r="AK118" s="99" t="s">
        <v>170</v>
      </c>
      <c r="AL118" s="99" t="s">
        <v>552</v>
      </c>
    </row>
    <row r="119" spans="1:41">
      <c r="A119" s="129"/>
      <c r="B119" s="130"/>
      <c r="C119" s="131"/>
      <c r="D119" s="152" t="s">
        <v>104</v>
      </c>
      <c r="E119" s="138">
        <f>SUM(J113:J118)</f>
        <v>0</v>
      </c>
      <c r="F119" s="139"/>
      <c r="G119" s="138"/>
      <c r="H119" s="138">
        <f>SUM(H113:H118)</f>
        <v>0</v>
      </c>
      <c r="I119" s="138">
        <f>SUM(I113:I118)</f>
        <v>0</v>
      </c>
      <c r="J119" s="138">
        <f>SUM(J113:J118)</f>
        <v>0</v>
      </c>
      <c r="K119" s="140"/>
      <c r="L119" s="140">
        <f>SUM(L113:L118)</f>
        <v>0</v>
      </c>
      <c r="M119" s="141"/>
      <c r="N119" s="141">
        <f>SUM(N113:N118)</f>
        <v>0</v>
      </c>
      <c r="O119" s="139"/>
      <c r="P119" s="139"/>
      <c r="Q119" s="141"/>
      <c r="R119" s="141"/>
      <c r="S119" s="141"/>
      <c r="T119" s="142"/>
      <c r="U119" s="142"/>
      <c r="V119" s="142"/>
      <c r="W119" s="141">
        <f>SUM(W113:W118)</f>
        <v>23.363</v>
      </c>
      <c r="X119" s="133"/>
      <c r="Y119" s="133"/>
      <c r="Z119" s="131"/>
      <c r="AA119" s="131"/>
      <c r="AB119" s="133"/>
      <c r="AC119" s="133"/>
      <c r="AD119" s="133"/>
      <c r="AE119" s="133"/>
      <c r="AF119" s="133"/>
      <c r="AG119" s="133"/>
      <c r="AH119" s="133"/>
    </row>
    <row r="120" spans="1:41">
      <c r="A120" s="129"/>
      <c r="B120" s="130"/>
      <c r="C120" s="131"/>
      <c r="D120" s="151"/>
      <c r="E120" s="132"/>
      <c r="F120" s="133"/>
      <c r="G120" s="134"/>
      <c r="H120" s="134"/>
      <c r="I120" s="134"/>
      <c r="J120" s="134"/>
      <c r="K120" s="135"/>
      <c r="L120" s="135"/>
      <c r="M120" s="132"/>
      <c r="N120" s="132"/>
      <c r="O120" s="133"/>
      <c r="P120" s="133"/>
      <c r="Q120" s="132"/>
      <c r="R120" s="132"/>
      <c r="S120" s="132"/>
      <c r="T120" s="136"/>
      <c r="U120" s="136"/>
      <c r="V120" s="136"/>
      <c r="W120" s="132"/>
      <c r="X120" s="133"/>
      <c r="Y120" s="133"/>
      <c r="Z120" s="131"/>
      <c r="AA120" s="131"/>
      <c r="AB120" s="133"/>
      <c r="AC120" s="133"/>
      <c r="AD120" s="133"/>
      <c r="AE120" s="133"/>
      <c r="AF120" s="133"/>
      <c r="AG120" s="133"/>
      <c r="AH120" s="133"/>
    </row>
    <row r="121" spans="1:41">
      <c r="A121" s="129"/>
      <c r="B121" s="130"/>
      <c r="C121" s="131"/>
      <c r="D121" s="150" t="s">
        <v>580</v>
      </c>
      <c r="E121" s="132"/>
      <c r="F121" s="133"/>
      <c r="G121" s="134"/>
      <c r="H121" s="134"/>
      <c r="I121" s="134"/>
      <c r="J121" s="134"/>
      <c r="K121" s="135"/>
      <c r="L121" s="135"/>
      <c r="M121" s="132"/>
      <c r="N121" s="132"/>
      <c r="O121" s="133"/>
      <c r="P121" s="133"/>
      <c r="Q121" s="132"/>
      <c r="R121" s="132"/>
      <c r="S121" s="132"/>
      <c r="T121" s="136"/>
      <c r="U121" s="136"/>
      <c r="V121" s="136"/>
      <c r="W121" s="132"/>
      <c r="X121" s="133"/>
      <c r="Y121" s="133"/>
      <c r="Z121" s="131"/>
      <c r="AA121" s="131"/>
      <c r="AB121" s="133"/>
      <c r="AC121" s="133"/>
      <c r="AD121" s="133"/>
      <c r="AE121" s="133"/>
      <c r="AF121" s="133"/>
      <c r="AG121" s="133"/>
      <c r="AH121" s="133"/>
    </row>
    <row r="122" spans="1:41">
      <c r="A122" s="137" t="s">
        <v>581</v>
      </c>
      <c r="B122" s="130" t="s">
        <v>582</v>
      </c>
      <c r="C122" s="131" t="s">
        <v>583</v>
      </c>
      <c r="D122" s="151" t="s">
        <v>584</v>
      </c>
      <c r="E122" s="132">
        <v>130</v>
      </c>
      <c r="F122" s="133" t="s">
        <v>163</v>
      </c>
      <c r="G122" s="134"/>
      <c r="H122" s="134">
        <f t="shared" ref="H122:H128" si="5">ROUND(E122*G122, 2)</f>
        <v>0</v>
      </c>
      <c r="I122" s="134"/>
      <c r="J122" s="134">
        <f t="shared" ref="J122:J128" si="6">ROUND(E122*G122, 2)</f>
        <v>0</v>
      </c>
      <c r="K122" s="135">
        <v>5.0000000000000001E-4</v>
      </c>
      <c r="L122" s="135">
        <f t="shared" ref="L122:L128" si="7">E122*K122</f>
        <v>6.5000000000000002E-2</v>
      </c>
      <c r="M122" s="132">
        <v>2E-3</v>
      </c>
      <c r="N122" s="132">
        <f>E122*M122</f>
        <v>0.26</v>
      </c>
      <c r="O122" s="133">
        <v>20</v>
      </c>
      <c r="P122" s="133" t="s">
        <v>585</v>
      </c>
      <c r="Q122" s="132"/>
      <c r="R122" s="132"/>
      <c r="S122" s="132"/>
      <c r="T122" s="136"/>
      <c r="U122" s="136"/>
      <c r="V122" s="136" t="s">
        <v>68</v>
      </c>
      <c r="W122" s="132">
        <v>29.38</v>
      </c>
      <c r="X122" s="133" t="s">
        <v>586</v>
      </c>
      <c r="Y122" s="131" t="s">
        <v>583</v>
      </c>
      <c r="Z122" s="131" t="s">
        <v>587</v>
      </c>
      <c r="AA122" s="131"/>
      <c r="AB122" s="131" t="s">
        <v>168</v>
      </c>
      <c r="AC122" s="133"/>
      <c r="AD122" s="133"/>
      <c r="AE122" s="133"/>
      <c r="AF122" s="133"/>
      <c r="AG122" s="133"/>
      <c r="AH122" s="133"/>
      <c r="AJ122" s="99" t="s">
        <v>588</v>
      </c>
      <c r="AK122" s="99" t="s">
        <v>170</v>
      </c>
      <c r="AL122" s="99" t="s">
        <v>589</v>
      </c>
      <c r="AO122" s="153"/>
    </row>
    <row r="123" spans="1:41">
      <c r="A123" s="137" t="s">
        <v>590</v>
      </c>
      <c r="B123" s="130" t="s">
        <v>582</v>
      </c>
      <c r="C123" s="131" t="s">
        <v>591</v>
      </c>
      <c r="D123" s="151" t="s">
        <v>592</v>
      </c>
      <c r="E123" s="132">
        <v>68</v>
      </c>
      <c r="F123" s="133" t="s">
        <v>163</v>
      </c>
      <c r="G123" s="134"/>
      <c r="H123" s="134">
        <f t="shared" si="5"/>
        <v>0</v>
      </c>
      <c r="I123" s="134"/>
      <c r="J123" s="134">
        <f t="shared" si="6"/>
        <v>0</v>
      </c>
      <c r="K123" s="135">
        <v>5.0000000000000001E-4</v>
      </c>
      <c r="L123" s="135">
        <f t="shared" si="7"/>
        <v>3.4000000000000002E-2</v>
      </c>
      <c r="M123" s="132">
        <v>4.0000000000000001E-3</v>
      </c>
      <c r="N123" s="132">
        <f>E123*M123</f>
        <v>0.27200000000000002</v>
      </c>
      <c r="O123" s="133">
        <v>20</v>
      </c>
      <c r="P123" s="133" t="s">
        <v>593</v>
      </c>
      <c r="Q123" s="132"/>
      <c r="R123" s="132"/>
      <c r="S123" s="132"/>
      <c r="T123" s="136"/>
      <c r="U123" s="136"/>
      <c r="V123" s="136" t="s">
        <v>68</v>
      </c>
      <c r="W123" s="132">
        <v>18.36</v>
      </c>
      <c r="X123" s="133" t="s">
        <v>594</v>
      </c>
      <c r="Y123" s="131" t="s">
        <v>591</v>
      </c>
      <c r="Z123" s="131" t="s">
        <v>587</v>
      </c>
      <c r="AA123" s="131"/>
      <c r="AB123" s="131" t="s">
        <v>168</v>
      </c>
      <c r="AC123" s="133"/>
      <c r="AD123" s="133"/>
      <c r="AE123" s="133"/>
      <c r="AF123" s="133"/>
      <c r="AG123" s="133"/>
      <c r="AH123" s="133"/>
      <c r="AJ123" s="99" t="s">
        <v>588</v>
      </c>
      <c r="AK123" s="99" t="s">
        <v>170</v>
      </c>
      <c r="AL123" s="99" t="s">
        <v>589</v>
      </c>
      <c r="AO123" s="153"/>
    </row>
    <row r="124" spans="1:41">
      <c r="A124" s="137" t="s">
        <v>595</v>
      </c>
      <c r="B124" s="130" t="s">
        <v>582</v>
      </c>
      <c r="C124" s="131" t="s">
        <v>596</v>
      </c>
      <c r="D124" s="151" t="s">
        <v>597</v>
      </c>
      <c r="E124" s="132">
        <v>45</v>
      </c>
      <c r="F124" s="133" t="s">
        <v>163</v>
      </c>
      <c r="G124" s="134"/>
      <c r="H124" s="134">
        <f t="shared" si="5"/>
        <v>0</v>
      </c>
      <c r="I124" s="134"/>
      <c r="J124" s="134">
        <f t="shared" si="6"/>
        <v>0</v>
      </c>
      <c r="K124" s="135">
        <v>5.0000000000000001E-4</v>
      </c>
      <c r="L124" s="135">
        <f t="shared" si="7"/>
        <v>2.2499999999999999E-2</v>
      </c>
      <c r="M124" s="132">
        <v>5.0000000000000001E-3</v>
      </c>
      <c r="N124" s="132">
        <f>E124*M124</f>
        <v>0.22500000000000001</v>
      </c>
      <c r="O124" s="133">
        <v>20</v>
      </c>
      <c r="P124" s="133" t="s">
        <v>598</v>
      </c>
      <c r="Q124" s="132"/>
      <c r="R124" s="132"/>
      <c r="S124" s="132"/>
      <c r="T124" s="136"/>
      <c r="U124" s="136"/>
      <c r="V124" s="136" t="s">
        <v>68</v>
      </c>
      <c r="W124" s="132">
        <v>13.455</v>
      </c>
      <c r="X124" s="133" t="s">
        <v>599</v>
      </c>
      <c r="Y124" s="131" t="s">
        <v>596</v>
      </c>
      <c r="Z124" s="131" t="s">
        <v>587</v>
      </c>
      <c r="AA124" s="131"/>
      <c r="AB124" s="131" t="s">
        <v>168</v>
      </c>
      <c r="AC124" s="133"/>
      <c r="AD124" s="133"/>
      <c r="AE124" s="133"/>
      <c r="AF124" s="133"/>
      <c r="AG124" s="133"/>
      <c r="AH124" s="133"/>
      <c r="AJ124" s="99" t="s">
        <v>588</v>
      </c>
      <c r="AK124" s="99" t="s">
        <v>170</v>
      </c>
      <c r="AL124" s="99" t="s">
        <v>589</v>
      </c>
      <c r="AO124" s="153"/>
    </row>
    <row r="125" spans="1:41">
      <c r="A125" s="137" t="s">
        <v>600</v>
      </c>
      <c r="B125" s="130" t="s">
        <v>582</v>
      </c>
      <c r="C125" s="131" t="s">
        <v>601</v>
      </c>
      <c r="D125" s="151" t="s">
        <v>602</v>
      </c>
      <c r="E125" s="132">
        <v>25</v>
      </c>
      <c r="F125" s="133" t="s">
        <v>163</v>
      </c>
      <c r="G125" s="134"/>
      <c r="H125" s="134">
        <f t="shared" si="5"/>
        <v>0</v>
      </c>
      <c r="I125" s="134"/>
      <c r="J125" s="134">
        <f t="shared" si="6"/>
        <v>0</v>
      </c>
      <c r="K125" s="135">
        <v>5.0000000000000001E-4</v>
      </c>
      <c r="L125" s="135">
        <f t="shared" si="7"/>
        <v>1.2500000000000001E-2</v>
      </c>
      <c r="M125" s="132">
        <v>2E-3</v>
      </c>
      <c r="N125" s="132">
        <f>E125*M125</f>
        <v>0.05</v>
      </c>
      <c r="O125" s="133">
        <v>20</v>
      </c>
      <c r="P125" s="133" t="s">
        <v>603</v>
      </c>
      <c r="Q125" s="132"/>
      <c r="R125" s="132"/>
      <c r="S125" s="132"/>
      <c r="T125" s="136"/>
      <c r="U125" s="136"/>
      <c r="V125" s="136" t="s">
        <v>68</v>
      </c>
      <c r="W125" s="132">
        <v>17.45</v>
      </c>
      <c r="X125" s="133" t="s">
        <v>604</v>
      </c>
      <c r="Y125" s="131" t="s">
        <v>601</v>
      </c>
      <c r="Z125" s="131" t="s">
        <v>587</v>
      </c>
      <c r="AA125" s="131"/>
      <c r="AB125" s="131" t="s">
        <v>168</v>
      </c>
      <c r="AC125" s="133"/>
      <c r="AD125" s="133"/>
      <c r="AE125" s="133"/>
      <c r="AF125" s="133"/>
      <c r="AG125" s="133"/>
      <c r="AH125" s="133"/>
      <c r="AJ125" s="99" t="s">
        <v>588</v>
      </c>
      <c r="AK125" s="99" t="s">
        <v>170</v>
      </c>
      <c r="AL125" s="99" t="s">
        <v>589</v>
      </c>
      <c r="AO125" s="153"/>
    </row>
    <row r="126" spans="1:41">
      <c r="A126" s="137" t="s">
        <v>605</v>
      </c>
      <c r="B126" s="130" t="s">
        <v>582</v>
      </c>
      <c r="C126" s="131" t="s">
        <v>606</v>
      </c>
      <c r="D126" s="151" t="s">
        <v>607</v>
      </c>
      <c r="E126" s="132">
        <v>70</v>
      </c>
      <c r="F126" s="133" t="s">
        <v>196</v>
      </c>
      <c r="G126" s="134"/>
      <c r="H126" s="134">
        <f t="shared" si="5"/>
        <v>0</v>
      </c>
      <c r="I126" s="134"/>
      <c r="J126" s="134">
        <f t="shared" si="6"/>
        <v>0</v>
      </c>
      <c r="K126" s="135">
        <v>8.0000000000000007E-5</v>
      </c>
      <c r="L126" s="135">
        <f t="shared" si="7"/>
        <v>5.6000000000000008E-3</v>
      </c>
      <c r="M126" s="132"/>
      <c r="N126" s="132"/>
      <c r="O126" s="133">
        <v>20</v>
      </c>
      <c r="P126" s="133" t="s">
        <v>608</v>
      </c>
      <c r="Q126" s="132"/>
      <c r="R126" s="132"/>
      <c r="S126" s="132"/>
      <c r="T126" s="136"/>
      <c r="U126" s="136"/>
      <c r="V126" s="136" t="s">
        <v>68</v>
      </c>
      <c r="W126" s="132">
        <v>10.92</v>
      </c>
      <c r="X126" s="133" t="s">
        <v>609</v>
      </c>
      <c r="Y126" s="131" t="s">
        <v>606</v>
      </c>
      <c r="Z126" s="131" t="s">
        <v>587</v>
      </c>
      <c r="AA126" s="131"/>
      <c r="AB126" s="131" t="s">
        <v>168</v>
      </c>
      <c r="AC126" s="133"/>
      <c r="AD126" s="133"/>
      <c r="AE126" s="133"/>
      <c r="AF126" s="133"/>
      <c r="AG126" s="133"/>
      <c r="AH126" s="133"/>
      <c r="AJ126" s="99" t="s">
        <v>588</v>
      </c>
      <c r="AK126" s="99" t="s">
        <v>170</v>
      </c>
      <c r="AL126" s="99" t="s">
        <v>589</v>
      </c>
    </row>
    <row r="127" spans="1:41">
      <c r="A127" s="137" t="s">
        <v>610</v>
      </c>
      <c r="B127" s="130" t="s">
        <v>582</v>
      </c>
      <c r="C127" s="131" t="s">
        <v>611</v>
      </c>
      <c r="D127" s="151" t="s">
        <v>612</v>
      </c>
      <c r="E127" s="132">
        <v>4</v>
      </c>
      <c r="F127" s="133" t="s">
        <v>196</v>
      </c>
      <c r="G127" s="134"/>
      <c r="H127" s="134">
        <f t="shared" si="5"/>
        <v>0</v>
      </c>
      <c r="I127" s="134"/>
      <c r="J127" s="134">
        <f t="shared" si="6"/>
        <v>0</v>
      </c>
      <c r="K127" s="135">
        <v>8.0000000000000007E-5</v>
      </c>
      <c r="L127" s="135">
        <f t="shared" si="7"/>
        <v>3.2000000000000003E-4</v>
      </c>
      <c r="M127" s="132"/>
      <c r="N127" s="132"/>
      <c r="O127" s="133">
        <v>20</v>
      </c>
      <c r="P127" s="133" t="s">
        <v>613</v>
      </c>
      <c r="Q127" s="132"/>
      <c r="R127" s="132"/>
      <c r="S127" s="132"/>
      <c r="T127" s="136"/>
      <c r="U127" s="136"/>
      <c r="V127" s="136" t="s">
        <v>68</v>
      </c>
      <c r="W127" s="132">
        <v>1.1319999999999999</v>
      </c>
      <c r="X127" s="133" t="s">
        <v>614</v>
      </c>
      <c r="Y127" s="133" t="s">
        <v>611</v>
      </c>
      <c r="Z127" s="131" t="s">
        <v>587</v>
      </c>
      <c r="AA127" s="131"/>
      <c r="AB127" s="131" t="s">
        <v>501</v>
      </c>
      <c r="AC127" s="133"/>
      <c r="AD127" s="133"/>
      <c r="AE127" s="133"/>
      <c r="AF127" s="133"/>
      <c r="AG127" s="133"/>
      <c r="AH127" s="133"/>
      <c r="AJ127" s="99" t="s">
        <v>588</v>
      </c>
      <c r="AK127" s="99" t="s">
        <v>170</v>
      </c>
      <c r="AL127" s="99" t="s">
        <v>589</v>
      </c>
    </row>
    <row r="128" spans="1:41">
      <c r="A128" s="137" t="s">
        <v>615</v>
      </c>
      <c r="B128" s="130" t="s">
        <v>582</v>
      </c>
      <c r="C128" s="131" t="s">
        <v>616</v>
      </c>
      <c r="D128" s="151" t="s">
        <v>617</v>
      </c>
      <c r="E128" s="132">
        <v>1</v>
      </c>
      <c r="F128" s="133" t="s">
        <v>196</v>
      </c>
      <c r="G128" s="134"/>
      <c r="H128" s="134">
        <f t="shared" si="5"/>
        <v>0</v>
      </c>
      <c r="I128" s="134"/>
      <c r="J128" s="134">
        <f t="shared" si="6"/>
        <v>0</v>
      </c>
      <c r="K128" s="135">
        <v>1.3600000000000001E-3</v>
      </c>
      <c r="L128" s="135">
        <f t="shared" si="7"/>
        <v>1.3600000000000001E-3</v>
      </c>
      <c r="M128" s="132">
        <v>0.124</v>
      </c>
      <c r="N128" s="132">
        <f>E128*M128</f>
        <v>0.124</v>
      </c>
      <c r="O128" s="133">
        <v>20</v>
      </c>
      <c r="P128" s="133" t="s">
        <v>618</v>
      </c>
      <c r="Q128" s="132"/>
      <c r="R128" s="132"/>
      <c r="S128" s="132"/>
      <c r="T128" s="136"/>
      <c r="U128" s="136"/>
      <c r="V128" s="136" t="s">
        <v>68</v>
      </c>
      <c r="W128" s="132">
        <v>2.4860000000000002</v>
      </c>
      <c r="X128" s="133" t="s">
        <v>619</v>
      </c>
      <c r="Y128" s="131" t="s">
        <v>616</v>
      </c>
      <c r="Z128" s="131" t="s">
        <v>587</v>
      </c>
      <c r="AA128" s="131"/>
      <c r="AB128" s="131" t="s">
        <v>168</v>
      </c>
      <c r="AC128" s="133"/>
      <c r="AD128" s="133"/>
      <c r="AE128" s="133"/>
      <c r="AF128" s="133"/>
      <c r="AG128" s="133"/>
      <c r="AH128" s="133"/>
      <c r="AJ128" s="99" t="s">
        <v>588</v>
      </c>
      <c r="AK128" s="99" t="s">
        <v>170</v>
      </c>
      <c r="AL128" s="99" t="s">
        <v>589</v>
      </c>
    </row>
    <row r="129" spans="1:41">
      <c r="A129" s="129"/>
      <c r="B129" s="130"/>
      <c r="C129" s="131"/>
      <c r="D129" s="152" t="s">
        <v>105</v>
      </c>
      <c r="E129" s="138">
        <f>SUM(J122:J128)</f>
        <v>0</v>
      </c>
      <c r="F129" s="139"/>
      <c r="G129" s="138"/>
      <c r="H129" s="138">
        <f>SUM(H122:H128)</f>
        <v>0</v>
      </c>
      <c r="I129" s="138">
        <f>SUM(I122:I128)</f>
        <v>0</v>
      </c>
      <c r="J129" s="138">
        <f>SUM(J122:J128)</f>
        <v>0</v>
      </c>
      <c r="K129" s="140"/>
      <c r="L129" s="140">
        <f>SUM(L122:L128)</f>
        <v>0.14127999999999999</v>
      </c>
      <c r="M129" s="141"/>
      <c r="N129" s="141">
        <f>SUM(N122:N128)</f>
        <v>0.93100000000000005</v>
      </c>
      <c r="O129" s="139"/>
      <c r="P129" s="139"/>
      <c r="Q129" s="141"/>
      <c r="R129" s="141"/>
      <c r="S129" s="141"/>
      <c r="T129" s="142"/>
      <c r="U129" s="142"/>
      <c r="V129" s="142"/>
      <c r="W129" s="141">
        <f>SUM(W122:W128)</f>
        <v>93.183000000000007</v>
      </c>
      <c r="X129" s="133"/>
      <c r="Y129" s="133"/>
      <c r="Z129" s="131"/>
      <c r="AA129" s="131"/>
      <c r="AB129" s="133"/>
      <c r="AC129" s="133"/>
      <c r="AD129" s="133"/>
      <c r="AE129" s="133"/>
      <c r="AF129" s="133"/>
      <c r="AG129" s="133"/>
      <c r="AH129" s="133"/>
    </row>
    <row r="130" spans="1:41">
      <c r="A130" s="129"/>
      <c r="B130" s="130"/>
      <c r="C130" s="131"/>
      <c r="D130" s="151"/>
      <c r="E130" s="132"/>
      <c r="F130" s="133"/>
      <c r="G130" s="134"/>
      <c r="H130" s="134"/>
      <c r="I130" s="134"/>
      <c r="J130" s="134"/>
      <c r="K130" s="135"/>
      <c r="L130" s="135"/>
      <c r="M130" s="132"/>
      <c r="N130" s="132"/>
      <c r="O130" s="133"/>
      <c r="P130" s="133"/>
      <c r="Q130" s="132"/>
      <c r="R130" s="132"/>
      <c r="S130" s="132"/>
      <c r="T130" s="136"/>
      <c r="U130" s="136"/>
      <c r="V130" s="136"/>
      <c r="W130" s="132"/>
      <c r="X130" s="133"/>
      <c r="Y130" s="133"/>
      <c r="Z130" s="131"/>
      <c r="AA130" s="131"/>
      <c r="AB130" s="133"/>
      <c r="AC130" s="133"/>
      <c r="AD130" s="133"/>
      <c r="AE130" s="133"/>
      <c r="AF130" s="133"/>
      <c r="AG130" s="133"/>
      <c r="AH130" s="133"/>
    </row>
    <row r="131" spans="1:41">
      <c r="A131" s="129"/>
      <c r="B131" s="130"/>
      <c r="C131" s="131"/>
      <c r="D131" s="150" t="s">
        <v>620</v>
      </c>
      <c r="E131" s="132"/>
      <c r="F131" s="133"/>
      <c r="G131" s="134"/>
      <c r="H131" s="134"/>
      <c r="I131" s="134"/>
      <c r="J131" s="134"/>
      <c r="K131" s="135"/>
      <c r="L131" s="135"/>
      <c r="M131" s="132"/>
      <c r="N131" s="132"/>
      <c r="O131" s="133"/>
      <c r="P131" s="133"/>
      <c r="Q131" s="132"/>
      <c r="R131" s="132"/>
      <c r="S131" s="132"/>
      <c r="T131" s="136"/>
      <c r="U131" s="136"/>
      <c r="V131" s="136"/>
      <c r="W131" s="132"/>
      <c r="X131" s="133"/>
      <c r="Y131" s="133"/>
      <c r="Z131" s="131"/>
      <c r="AA131" s="131"/>
      <c r="AB131" s="133"/>
      <c r="AC131" s="133"/>
      <c r="AD131" s="133"/>
      <c r="AE131" s="133"/>
      <c r="AF131" s="133"/>
      <c r="AG131" s="133"/>
      <c r="AH131" s="133"/>
    </row>
    <row r="132" spans="1:41">
      <c r="A132" s="137" t="s">
        <v>621</v>
      </c>
      <c r="B132" s="130" t="s">
        <v>160</v>
      </c>
      <c r="C132" s="131" t="s">
        <v>622</v>
      </c>
      <c r="D132" s="151" t="s">
        <v>623</v>
      </c>
      <c r="E132" s="132">
        <v>50</v>
      </c>
      <c r="F132" s="133" t="s">
        <v>561</v>
      </c>
      <c r="G132" s="134"/>
      <c r="H132" s="134">
        <f>ROUND(E132*G132, 2)</f>
        <v>0</v>
      </c>
      <c r="I132" s="134"/>
      <c r="J132" s="134">
        <f>ROUND(E132*G132, 2)</f>
        <v>0</v>
      </c>
      <c r="K132" s="135"/>
      <c r="L132" s="135"/>
      <c r="M132" s="132"/>
      <c r="N132" s="132"/>
      <c r="O132" s="133">
        <v>20</v>
      </c>
      <c r="P132" s="133" t="s">
        <v>624</v>
      </c>
      <c r="Q132" s="132"/>
      <c r="R132" s="132"/>
      <c r="S132" s="132"/>
      <c r="T132" s="136"/>
      <c r="U132" s="136"/>
      <c r="V132" s="136" t="s">
        <v>165</v>
      </c>
      <c r="W132" s="132">
        <v>50</v>
      </c>
      <c r="X132" s="133" t="s">
        <v>625</v>
      </c>
      <c r="Y132" s="131" t="s">
        <v>622</v>
      </c>
      <c r="Z132" s="131" t="s">
        <v>167</v>
      </c>
      <c r="AA132" s="131"/>
      <c r="AB132" s="131" t="s">
        <v>168</v>
      </c>
      <c r="AC132" s="133"/>
      <c r="AD132" s="133"/>
      <c r="AE132" s="133"/>
      <c r="AF132" s="133"/>
      <c r="AG132" s="133"/>
      <c r="AH132" s="133"/>
      <c r="AJ132" s="99" t="s">
        <v>169</v>
      </c>
      <c r="AK132" s="99" t="s">
        <v>170</v>
      </c>
      <c r="AL132" s="99" t="s">
        <v>626</v>
      </c>
      <c r="AO132" s="153"/>
    </row>
    <row r="133" spans="1:41">
      <c r="A133" s="129"/>
      <c r="B133" s="130"/>
      <c r="C133" s="131"/>
      <c r="D133" s="152" t="s">
        <v>106</v>
      </c>
      <c r="E133" s="138">
        <f>SUM(J132:J132)</f>
        <v>0</v>
      </c>
      <c r="F133" s="139"/>
      <c r="G133" s="138"/>
      <c r="H133" s="138">
        <f>SUM(H132:H132)</f>
        <v>0</v>
      </c>
      <c r="I133" s="138">
        <f>SUM(I132:I132)</f>
        <v>0</v>
      </c>
      <c r="J133" s="138">
        <f>SUM(J132:J132)</f>
        <v>0</v>
      </c>
      <c r="K133" s="140"/>
      <c r="L133" s="140">
        <f>SUM(L132:L132)</f>
        <v>0</v>
      </c>
      <c r="M133" s="141"/>
      <c r="N133" s="141">
        <f>SUM(N132:N132)</f>
        <v>0</v>
      </c>
      <c r="O133" s="139"/>
      <c r="P133" s="139"/>
      <c r="Q133" s="141"/>
      <c r="R133" s="141"/>
      <c r="S133" s="141"/>
      <c r="T133" s="142"/>
      <c r="U133" s="142"/>
      <c r="V133" s="142"/>
      <c r="W133" s="141">
        <f>SUM(W132:W132)</f>
        <v>50</v>
      </c>
      <c r="X133" s="133"/>
      <c r="Y133" s="133"/>
      <c r="Z133" s="131"/>
      <c r="AA133" s="131"/>
      <c r="AB133" s="133"/>
      <c r="AC133" s="133"/>
      <c r="AD133" s="133"/>
      <c r="AE133" s="133"/>
      <c r="AF133" s="133"/>
      <c r="AG133" s="133"/>
      <c r="AH133" s="133"/>
    </row>
    <row r="134" spans="1:41">
      <c r="A134" s="129"/>
      <c r="B134" s="130"/>
      <c r="C134" s="131"/>
      <c r="D134" s="151"/>
      <c r="E134" s="132"/>
      <c r="F134" s="133"/>
      <c r="G134" s="134"/>
      <c r="H134" s="134"/>
      <c r="I134" s="134"/>
      <c r="J134" s="134"/>
      <c r="K134" s="135"/>
      <c r="L134" s="135"/>
      <c r="M134" s="132"/>
      <c r="N134" s="132"/>
      <c r="O134" s="133"/>
      <c r="P134" s="133"/>
      <c r="Q134" s="132"/>
      <c r="R134" s="132"/>
      <c r="S134" s="132"/>
      <c r="T134" s="136"/>
      <c r="U134" s="136"/>
      <c r="V134" s="136"/>
      <c r="W134" s="132"/>
      <c r="X134" s="133"/>
      <c r="Y134" s="133"/>
      <c r="Z134" s="131"/>
      <c r="AA134" s="131"/>
      <c r="AB134" s="133"/>
      <c r="AC134" s="133"/>
      <c r="AD134" s="133"/>
      <c r="AE134" s="133"/>
      <c r="AF134" s="133"/>
      <c r="AG134" s="133"/>
      <c r="AH134" s="133"/>
    </row>
    <row r="135" spans="1:41">
      <c r="A135" s="129"/>
      <c r="B135" s="130"/>
      <c r="C135" s="131"/>
      <c r="D135" s="150" t="s">
        <v>627</v>
      </c>
      <c r="E135" s="132"/>
      <c r="F135" s="133"/>
      <c r="G135" s="134"/>
      <c r="H135" s="134"/>
      <c r="I135" s="134"/>
      <c r="J135" s="134"/>
      <c r="K135" s="135"/>
      <c r="L135" s="135"/>
      <c r="M135" s="132"/>
      <c r="N135" s="132"/>
      <c r="O135" s="133"/>
      <c r="P135" s="133"/>
      <c r="Q135" s="132"/>
      <c r="R135" s="132"/>
      <c r="S135" s="132"/>
      <c r="T135" s="136"/>
      <c r="U135" s="136"/>
      <c r="V135" s="136"/>
      <c r="W135" s="132"/>
      <c r="X135" s="133"/>
      <c r="Y135" s="133"/>
      <c r="Z135" s="131"/>
      <c r="AA135" s="131"/>
      <c r="AB135" s="133"/>
      <c r="AC135" s="133"/>
      <c r="AD135" s="133"/>
      <c r="AE135" s="133"/>
      <c r="AF135" s="133"/>
      <c r="AG135" s="133"/>
      <c r="AH135" s="133"/>
    </row>
    <row r="136" spans="1:41">
      <c r="A136" s="137" t="s">
        <v>628</v>
      </c>
      <c r="B136" s="130" t="s">
        <v>160</v>
      </c>
      <c r="C136" s="131" t="s">
        <v>629</v>
      </c>
      <c r="D136" s="151" t="s">
        <v>630</v>
      </c>
      <c r="E136" s="132">
        <v>90</v>
      </c>
      <c r="F136" s="133" t="s">
        <v>561</v>
      </c>
      <c r="G136" s="134"/>
      <c r="H136" s="134">
        <f>ROUND(E136*G136, 2)</f>
        <v>0</v>
      </c>
      <c r="I136" s="134"/>
      <c r="J136" s="134">
        <f>ROUND(E136*G136, 2)</f>
        <v>0</v>
      </c>
      <c r="K136" s="135"/>
      <c r="L136" s="135"/>
      <c r="M136" s="132"/>
      <c r="N136" s="132"/>
      <c r="O136" s="133">
        <v>20</v>
      </c>
      <c r="P136" s="133" t="s">
        <v>631</v>
      </c>
      <c r="Q136" s="132"/>
      <c r="R136" s="132"/>
      <c r="S136" s="132"/>
      <c r="T136" s="136"/>
      <c r="U136" s="136"/>
      <c r="V136" s="136" t="s">
        <v>165</v>
      </c>
      <c r="W136" s="132">
        <v>75</v>
      </c>
      <c r="X136" s="133" t="s">
        <v>632</v>
      </c>
      <c r="Y136" s="131" t="s">
        <v>629</v>
      </c>
      <c r="Z136" s="131" t="s">
        <v>167</v>
      </c>
      <c r="AA136" s="131"/>
      <c r="AB136" s="131" t="s">
        <v>168</v>
      </c>
      <c r="AC136" s="133"/>
      <c r="AD136" s="133"/>
      <c r="AE136" s="133"/>
      <c r="AF136" s="133"/>
      <c r="AG136" s="133"/>
      <c r="AH136" s="133"/>
      <c r="AJ136" s="99" t="s">
        <v>169</v>
      </c>
      <c r="AK136" s="99" t="s">
        <v>170</v>
      </c>
      <c r="AL136" s="99" t="s">
        <v>633</v>
      </c>
      <c r="AO136" s="153"/>
    </row>
    <row r="137" spans="1:41">
      <c r="A137" s="129"/>
      <c r="B137" s="130"/>
      <c r="C137" s="131"/>
      <c r="D137" s="152" t="s">
        <v>107</v>
      </c>
      <c r="E137" s="138">
        <f>SUM(J136:J136)</f>
        <v>0</v>
      </c>
      <c r="F137" s="139"/>
      <c r="G137" s="138"/>
      <c r="H137" s="138">
        <f>SUM(H136:H136)</f>
        <v>0</v>
      </c>
      <c r="I137" s="138">
        <f>SUM(I136:I136)</f>
        <v>0</v>
      </c>
      <c r="J137" s="138">
        <f>SUM(J136:J136)</f>
        <v>0</v>
      </c>
      <c r="K137" s="140"/>
      <c r="L137" s="140">
        <f>SUM(L136:L136)</f>
        <v>0</v>
      </c>
      <c r="M137" s="141"/>
      <c r="N137" s="141">
        <f>SUM(N136:N136)</f>
        <v>0</v>
      </c>
      <c r="O137" s="139"/>
      <c r="P137" s="139"/>
      <c r="Q137" s="141"/>
      <c r="R137" s="141"/>
      <c r="S137" s="141"/>
      <c r="T137" s="142"/>
      <c r="U137" s="142"/>
      <c r="V137" s="142"/>
      <c r="W137" s="141">
        <f>SUM(W136:W136)</f>
        <v>75</v>
      </c>
      <c r="X137" s="133"/>
      <c r="Y137" s="133"/>
      <c r="Z137" s="131"/>
      <c r="AA137" s="131"/>
      <c r="AB137" s="133"/>
      <c r="AC137" s="133"/>
      <c r="AD137" s="133"/>
      <c r="AE137" s="133"/>
      <c r="AF137" s="133"/>
      <c r="AG137" s="133"/>
      <c r="AH137" s="133"/>
    </row>
    <row r="138" spans="1:41">
      <c r="A138" s="129"/>
      <c r="B138" s="130"/>
      <c r="C138" s="131"/>
      <c r="D138" s="151"/>
      <c r="E138" s="132"/>
      <c r="F138" s="133"/>
      <c r="G138" s="134"/>
      <c r="H138" s="134"/>
      <c r="I138" s="134"/>
      <c r="J138" s="134"/>
      <c r="K138" s="135"/>
      <c r="L138" s="135"/>
      <c r="M138" s="132"/>
      <c r="N138" s="132"/>
      <c r="O138" s="133"/>
      <c r="P138" s="133"/>
      <c r="Q138" s="132"/>
      <c r="R138" s="132"/>
      <c r="S138" s="132"/>
      <c r="T138" s="136"/>
      <c r="U138" s="136"/>
      <c r="V138" s="136"/>
      <c r="W138" s="132"/>
      <c r="X138" s="133"/>
      <c r="Y138" s="133"/>
      <c r="Z138" s="131"/>
      <c r="AA138" s="131"/>
      <c r="AB138" s="133"/>
      <c r="AC138" s="133"/>
      <c r="AD138" s="133"/>
      <c r="AE138" s="133"/>
      <c r="AF138" s="133"/>
      <c r="AG138" s="133"/>
      <c r="AH138" s="133"/>
    </row>
    <row r="139" spans="1:41">
      <c r="A139" s="129"/>
      <c r="B139" s="130"/>
      <c r="C139" s="131"/>
      <c r="D139" s="150" t="s">
        <v>634</v>
      </c>
      <c r="E139" s="132"/>
      <c r="F139" s="133"/>
      <c r="G139" s="134"/>
      <c r="H139" s="134"/>
      <c r="I139" s="134"/>
      <c r="J139" s="134"/>
      <c r="K139" s="135"/>
      <c r="L139" s="135"/>
      <c r="M139" s="132"/>
      <c r="N139" s="132"/>
      <c r="O139" s="133"/>
      <c r="P139" s="133"/>
      <c r="Q139" s="132"/>
      <c r="R139" s="132"/>
      <c r="S139" s="132"/>
      <c r="T139" s="136"/>
      <c r="U139" s="136"/>
      <c r="V139" s="136"/>
      <c r="W139" s="132"/>
      <c r="X139" s="133"/>
      <c r="Y139" s="133"/>
      <c r="Z139" s="131"/>
      <c r="AA139" s="131"/>
      <c r="AB139" s="133"/>
      <c r="AC139" s="133"/>
      <c r="AD139" s="133"/>
      <c r="AE139" s="133"/>
      <c r="AF139" s="133"/>
      <c r="AG139" s="133"/>
      <c r="AH139" s="133"/>
    </row>
    <row r="140" spans="1:41">
      <c r="A140" s="137" t="s">
        <v>635</v>
      </c>
      <c r="B140" s="130" t="s">
        <v>160</v>
      </c>
      <c r="C140" s="131" t="s">
        <v>636</v>
      </c>
      <c r="D140" s="151" t="s">
        <v>637</v>
      </c>
      <c r="E140" s="132"/>
      <c r="F140" s="133" t="s">
        <v>10</v>
      </c>
      <c r="G140" s="134"/>
      <c r="H140" s="134">
        <f>ROUND(E140*G140, 2)</f>
        <v>0</v>
      </c>
      <c r="I140" s="134"/>
      <c r="J140" s="134">
        <f>ROUND(E140*G140, 2)</f>
        <v>0</v>
      </c>
      <c r="K140" s="135"/>
      <c r="L140" s="135"/>
      <c r="M140" s="132"/>
      <c r="N140" s="132"/>
      <c r="O140" s="133">
        <v>20</v>
      </c>
      <c r="P140" s="133" t="s">
        <v>638</v>
      </c>
      <c r="Q140" s="132"/>
      <c r="R140" s="132"/>
      <c r="S140" s="132"/>
      <c r="T140" s="136"/>
      <c r="U140" s="136"/>
      <c r="V140" s="136" t="s">
        <v>165</v>
      </c>
      <c r="W140" s="132"/>
      <c r="X140" s="133" t="s">
        <v>639</v>
      </c>
      <c r="Y140" s="131" t="s">
        <v>636</v>
      </c>
      <c r="Z140" s="131" t="s">
        <v>167</v>
      </c>
      <c r="AA140" s="131"/>
      <c r="AB140" s="131" t="s">
        <v>168</v>
      </c>
      <c r="AC140" s="133"/>
      <c r="AD140" s="133"/>
      <c r="AE140" s="133"/>
      <c r="AF140" s="133"/>
      <c r="AG140" s="133"/>
      <c r="AH140" s="133"/>
      <c r="AJ140" s="99" t="s">
        <v>169</v>
      </c>
      <c r="AK140" s="99" t="s">
        <v>170</v>
      </c>
      <c r="AL140" s="99" t="s">
        <v>640</v>
      </c>
      <c r="AO140" s="153"/>
    </row>
    <row r="141" spans="1:41">
      <c r="A141" s="129"/>
      <c r="B141" s="130"/>
      <c r="C141" s="131"/>
      <c r="D141" s="152" t="s">
        <v>108</v>
      </c>
      <c r="E141" s="138">
        <f>SUM(J140:J140)</f>
        <v>0</v>
      </c>
      <c r="F141" s="139"/>
      <c r="G141" s="138"/>
      <c r="H141" s="138">
        <f>SUM(H140:H140)</f>
        <v>0</v>
      </c>
      <c r="I141" s="138">
        <f>SUM(I140:I140)</f>
        <v>0</v>
      </c>
      <c r="J141" s="138">
        <f>SUM(J140:J140)</f>
        <v>0</v>
      </c>
      <c r="K141" s="140"/>
      <c r="L141" s="140">
        <f>SUM(L140:L140)</f>
        <v>0</v>
      </c>
      <c r="M141" s="141"/>
      <c r="N141" s="141">
        <f>SUM(N140:N140)</f>
        <v>0</v>
      </c>
      <c r="O141" s="139"/>
      <c r="P141" s="139"/>
      <c r="Q141" s="141"/>
      <c r="R141" s="141"/>
      <c r="S141" s="141"/>
      <c r="T141" s="142"/>
      <c r="U141" s="142"/>
      <c r="V141" s="142"/>
      <c r="W141" s="141">
        <f>SUM(W140:W140)</f>
        <v>0</v>
      </c>
      <c r="X141" s="133"/>
      <c r="Y141" s="133"/>
      <c r="Z141" s="131"/>
      <c r="AA141" s="131"/>
      <c r="AB141" s="133"/>
      <c r="AC141" s="133"/>
      <c r="AD141" s="133"/>
      <c r="AE141" s="133"/>
      <c r="AF141" s="133"/>
      <c r="AG141" s="133"/>
      <c r="AH141" s="133"/>
    </row>
    <row r="142" spans="1:41">
      <c r="A142" s="129"/>
      <c r="B142" s="130"/>
      <c r="C142" s="131"/>
      <c r="D142" s="151"/>
      <c r="E142" s="132"/>
      <c r="F142" s="133"/>
      <c r="G142" s="134"/>
      <c r="H142" s="134"/>
      <c r="I142" s="134"/>
      <c r="J142" s="134"/>
      <c r="K142" s="135"/>
      <c r="L142" s="135"/>
      <c r="M142" s="132"/>
      <c r="N142" s="132"/>
      <c r="O142" s="133"/>
      <c r="P142" s="133"/>
      <c r="Q142" s="132"/>
      <c r="R142" s="132"/>
      <c r="S142" s="132"/>
      <c r="T142" s="136"/>
      <c r="U142" s="136"/>
      <c r="V142" s="136"/>
      <c r="W142" s="132"/>
      <c r="X142" s="133"/>
      <c r="Y142" s="133"/>
      <c r="Z142" s="131"/>
      <c r="AA142" s="131"/>
      <c r="AB142" s="133"/>
      <c r="AC142" s="133"/>
      <c r="AD142" s="133"/>
      <c r="AE142" s="133"/>
      <c r="AF142" s="133"/>
      <c r="AG142" s="133"/>
      <c r="AH142" s="133"/>
    </row>
    <row r="143" spans="1:41">
      <c r="A143" s="129"/>
      <c r="B143" s="130"/>
      <c r="C143" s="131"/>
      <c r="D143" s="152" t="s">
        <v>109</v>
      </c>
      <c r="E143" s="138">
        <f>SUMIF(AK10:AK142,"S",J10:J142)</f>
        <v>0</v>
      </c>
      <c r="F143" s="139"/>
      <c r="G143" s="138"/>
      <c r="H143" s="138">
        <f>SUMIF(AK10:AK142,"S",H10:H142)</f>
        <v>0</v>
      </c>
      <c r="I143" s="138">
        <f>SUMIF(AK10:AK142,"S",I10:I142)</f>
        <v>0</v>
      </c>
      <c r="J143" s="138">
        <f>SUMIF(AK10:AK142,"S",J10:J142)</f>
        <v>0</v>
      </c>
      <c r="K143" s="140"/>
      <c r="L143" s="140">
        <f>SUMIF(AK10:AK142,"S",L10:L142)</f>
        <v>0.14127999999999999</v>
      </c>
      <c r="M143" s="141"/>
      <c r="N143" s="141">
        <f>SUMIF(AK10:AK142,"S",N10:N142)</f>
        <v>0.93100000000000005</v>
      </c>
      <c r="O143" s="139"/>
      <c r="P143" s="139"/>
      <c r="Q143" s="141"/>
      <c r="R143" s="141"/>
      <c r="S143" s="141"/>
      <c r="T143" s="142"/>
      <c r="U143" s="142"/>
      <c r="V143" s="142"/>
      <c r="W143" s="141">
        <f>SUMIF(AK10:AK142,"S",W10:W142)</f>
        <v>411.13000000000005</v>
      </c>
      <c r="X143" s="133"/>
      <c r="Y143" s="133"/>
      <c r="Z143" s="131"/>
      <c r="AA143" s="131"/>
      <c r="AB143" s="133"/>
      <c r="AC143" s="133"/>
      <c r="AD143" s="133"/>
      <c r="AE143" s="133"/>
      <c r="AF143" s="133"/>
      <c r="AG143" s="133"/>
      <c r="AH143" s="133"/>
    </row>
  </sheetData>
  <mergeCells count="2">
    <mergeCell ref="K9:L9"/>
    <mergeCell ref="M9:N9"/>
  </mergeCells>
  <pageMargins left="0.172222222222222" right="0.11944444444444401" top="0.35416666666666702" bottom="0.44583333333333303" header="0.51180555555555496" footer="0.23611111111111099"/>
  <pageSetup paperSize="9" orientation="landscape" useFirstPageNumber="1" horizontalDpi="300" verticalDpi="300" r:id="rId1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Kryci list</vt:lpstr>
      <vt:lpstr>Rekapitulacia</vt:lpstr>
      <vt:lpstr>Prehlad</vt:lpstr>
      <vt:lpstr>Excel_BuiltIn_Print_Area_3</vt:lpstr>
      <vt:lpstr>Excel_BuiltIn_Print_Area_4</vt:lpstr>
      <vt:lpstr>Excel_BuiltIn_Print_Area_5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VladimirM</dc:creator>
  <dc:description/>
  <cp:lastModifiedBy>mfazy</cp:lastModifiedBy>
  <cp:revision>2</cp:revision>
  <cp:lastPrinted>2021-11-23T11:44:10Z</cp:lastPrinted>
  <dcterms:created xsi:type="dcterms:W3CDTF">2019-10-16T15:43:00Z</dcterms:created>
  <dcterms:modified xsi:type="dcterms:W3CDTF">2021-11-29T16:41:32Z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